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'!$A$12:$K$967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'!$A$1:$L$972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<sst xmlns="http://schemas.openxmlformats.org/spreadsheetml/2006/main" count="28360" uniqueCount="5960">
  <si>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</si>
  <si>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</si>
  <si>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</si>
  <si>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</si>
  <si>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</si>
  <si>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</si>
  <si>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</si>
  <si>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</si>
  <si>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</si>
  <si>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</si>
  <si>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</si>
  <si>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</si>
  <si>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</si>
  <si>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</si>
  <si>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</si>
  <si>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</si>
  <si>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</si>
  <si>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</si>
  <si>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</si>
  <si>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</si>
  <si>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</si>
  <si>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</si>
  <si>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</si>
  <si>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</si>
  <si>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</si>
  <si>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</si>
  <si>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</si>
  <si>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</si>
  <si>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</si>
  <si>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</si>
  <si>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</si>
  <si>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</si>
  <si>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</si>
  <si>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</si>
  <si>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</si>
  <si>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</si>
  <si>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</si>
  <si>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</si>
  <si>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</si>
  <si>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</si>
  <si>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</si>
  <si>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</si>
  <si>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</si>
  <si>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</si>
  <si>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</si>
  <si>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</si>
  <si>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</si>
  <si>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</si>
  <si>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</si>
  <si>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</si>
  <si>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</si>
  <si>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</si>
  <si>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</si>
  <si>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</si>
  <si>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</si>
  <si>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</si>
  <si>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</si>
  <si>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</si>
  <si>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</si>
  <si>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</si>
  <si>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</si>
  <si>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</si>
  <si>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</si>
  <si>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</si>
  <si>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</si>
  <si>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</si>
  <si>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</si>
  <si>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</si>
  <si>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</si>
  <si>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</si>
  <si>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</si>
  <si>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</si>
  <si>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</si>
  <si>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</si>
  <si>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</si>
  <si>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</si>
  <si>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</si>
  <si>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</si>
  <si>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</si>
  <si>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</si>
  <si>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</si>
  <si>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</si>
  <si>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</si>
  <si>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</si>
  <si>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</si>
  <si>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</si>
  <si>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</si>
  <si>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</si>
  <si>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</si>
  <si>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</si>
  <si>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</si>
  <si>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</si>
  <si>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</si>
  <si>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</si>
  <si>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</si>
  <si>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</si>
  <si>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</si>
  <si>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</si>
  <si>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</si>
  <si>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</si>
  <si>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</si>
  <si>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</si>
  <si>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</si>
  <si>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</si>
  <si>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</si>
  <si>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</si>
  <si>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</si>
  <si>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</si>
  <si>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</si>
  <si>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</si>
  <si>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</si>
  <si>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</si>
  <si>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</si>
  <si>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</si>
  <si>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</si>
  <si>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</si>
  <si>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</si>
  <si>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</si>
  <si>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</si>
  <si>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</si>
  <si>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</si>
  <si>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</si>
  <si>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</si>
  <si>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</si>
  <si>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</si>
  <si>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</si>
  <si>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</si>
  <si>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</si>
  <si>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</si>
  <si>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</si>
  <si>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</si>
  <si>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</si>
  <si>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</si>
  <si>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</si>
  <si>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</si>
  <si>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</si>
  <si>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</si>
  <si>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</si>
  <si>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</si>
  <si>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</si>
  <si>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</si>
  <si>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</si>
  <si>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</si>
  <si>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</si>
  <si>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</si>
  <si>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</si>
  <si>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</si>
  <si>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</si>
  <si>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</si>
  <si>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</si>
  <si>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</si>
  <si>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</si>
  <si>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</si>
  <si>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</si>
  <si>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</si>
  <si>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</si>
  <si>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</si>
  <si>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</si>
  <si>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</si>
  <si>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</si>
  <si>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</si>
  <si>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</si>
  <si>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</si>
  <si>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</si>
  <si>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</si>
  <si>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</si>
  <si>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</si>
  <si>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</si>
  <si>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</si>
  <si>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</si>
  <si>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</si>
  <si>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</si>
  <si>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</si>
  <si>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</si>
  <si>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</si>
  <si>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</si>
  <si>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</si>
  <si>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</si>
  <si>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</si>
  <si>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</si>
  <si>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</si>
  <si>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</si>
  <si>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</si>
  <si>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</si>
  <si>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</si>
  <si>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</si>
  <si>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</si>
  <si>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</si>
  <si>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</si>
  <si>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</si>
  <si>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</si>
  <si>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</si>
  <si>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</si>
  <si>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</si>
  <si>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</si>
  <si>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</si>
  <si>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</si>
  <si>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</si>
  <si>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</si>
  <si>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</si>
  <si>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</si>
  <si>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</si>
  <si>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</si>
  <si>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</si>
  <si>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</si>
  <si>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</si>
  <si>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</si>
  <si>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</si>
  <si>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</si>
  <si>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</si>
  <si>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</si>
  <si>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</si>
  <si>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</si>
  <si>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</si>
  <si>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</si>
  <si>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</si>
  <si>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</si>
  <si>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</si>
  <si>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</si>
  <si>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</si>
  <si>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</si>
  <si>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</si>
  <si>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</si>
  <si>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</si>
  <si>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</si>
  <si>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</si>
  <si>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</si>
  <si>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</si>
  <si>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</si>
  <si>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</si>
  <si>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</si>
  <si>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</si>
  <si>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</si>
  <si>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</si>
  <si>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</si>
  <si>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</si>
  <si>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</si>
  <si>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</si>
  <si>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</si>
  <si>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</si>
  <si>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</si>
  <si>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</si>
  <si>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</si>
  <si>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</si>
  <si>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</si>
  <si>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</si>
  <si>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</si>
  <si>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</si>
  <si>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</si>
  <si>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</si>
  <si>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</si>
  <si>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</si>
  <si>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</si>
  <si>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</si>
  <si>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</si>
  <si>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</si>
  <si>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</si>
  <si>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</si>
  <si>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</si>
  <si>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</si>
  <si>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</si>
  <si>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</si>
  <si>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</si>
  <si>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</si>
  <si>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</si>
  <si>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</si>
  <si>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</si>
  <si>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</si>
  <si>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</si>
  <si>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</si>
  <si>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</si>
  <si>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</si>
  <si>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</si>
  <si>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</si>
  <si>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</si>
  <si>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</si>
  <si>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</si>
  <si>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</si>
  <si>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</si>
  <si>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</si>
  <si>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</si>
  <si>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</si>
  <si>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</si>
  <si>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</si>
  <si>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</si>
  <si>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</si>
  <si>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</si>
  <si>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</si>
  <si>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</si>
  <si>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</si>
  <si>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</si>
  <si>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</si>
  <si>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</si>
  <si>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</si>
  <si>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</si>
  <si>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</si>
  <si>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</si>
  <si>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</si>
  <si>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</si>
  <si>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</si>
  <si>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</si>
  <si>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</si>
  <si>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</si>
  <si>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</si>
  <si>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</si>
  <si>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</si>
  <si>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</si>
  <si>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</si>
  <si>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</si>
  <si>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</si>
  <si>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</si>
  <si>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</si>
  <si>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</si>
  <si>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</si>
  <si>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</si>
  <si>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</si>
  <si>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</si>
  <si>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</si>
  <si>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</si>
  <si>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</si>
  <si>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</si>
  <si>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</si>
  <si>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</si>
  <si>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</si>
  <si>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</si>
  <si>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</si>
  <si>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</si>
  <si>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</si>
  <si>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</si>
  <si>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</si>
  <si>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</si>
  <si>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</si>
  <si>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</si>
  <si>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</si>
  <si>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</si>
  <si>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</si>
  <si>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</si>
  <si>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</si>
  <si>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</si>
  <si>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</si>
  <si>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</si>
  <si>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</si>
  <si>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</si>
  <si>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</si>
  <si>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</si>
  <si>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</si>
  <si>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</si>
  <si>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</si>
  <si>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</si>
  <si>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</si>
  <si>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</si>
  <si>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</si>
  <si>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</si>
  <si>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</si>
  <si>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</si>
  <si>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</si>
  <si>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</si>
  <si>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</si>
  <si>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</si>
  <si>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</si>
  <si>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</si>
  <si>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</si>
  <si>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</si>
  <si>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</si>
  <si>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</si>
  <si>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</si>
  <si>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</si>
  <si>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</si>
  <si>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</si>
  <si>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</si>
  <si>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</si>
  <si>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</si>
  <si>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</si>
  <si>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</si>
  <si>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</si>
  <si>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</si>
  <si>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</si>
  <si>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</si>
  <si>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</si>
  <si>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</si>
  <si>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</si>
  <si>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</si>
  <si>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</si>
  <si>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</si>
  <si>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</si>
  <si>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</si>
  <si>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</si>
  <si>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</si>
  <si>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</si>
  <si>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</si>
  <si>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</si>
  <si>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</si>
  <si>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</si>
  <si>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</si>
  <si>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</si>
  <si>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</si>
  <si>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</si>
  <si>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</si>
  <si>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</si>
  <si>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</si>
  <si>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</si>
  <si>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</si>
  <si>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</si>
  <si>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</si>
  <si>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</si>
  <si>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</si>
  <si>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</si>
  <si>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</si>
  <si>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</si>
  <si>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</si>
  <si>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</si>
  <si>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</si>
  <si>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</si>
  <si>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</si>
  <si>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</si>
  <si>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</si>
  <si>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</si>
  <si>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</si>
  <si>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</si>
  <si>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</si>
  <si>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</si>
  <si>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</si>
  <si>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</si>
  <si>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</si>
  <si>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</si>
  <si>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</si>
  <si>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</si>
  <si>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</si>
  <si>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</si>
  <si>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</si>
  <si>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</si>
  <si>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</si>
  <si>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</si>
  <si>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</si>
  <si>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</si>
  <si>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</si>
  <si>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</si>
  <si>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</si>
  <si>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</si>
  <si>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</si>
  <si>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</si>
  <si>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</si>
  <si>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</si>
  <si>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</si>
  <si>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</si>
  <si>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</si>
  <si>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</si>
  <si>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</si>
  <si>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</si>
  <si>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</si>
  <si>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</si>
  <si>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</si>
  <si>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</si>
  <si>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</si>
  <si>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</si>
  <si>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</si>
  <si>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</si>
  <si>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</si>
  <si>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</si>
  <si>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</si>
  <si>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</si>
  <si>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</si>
  <si>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</si>
  <si>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</si>
  <si>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</si>
  <si>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</si>
  <si>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</si>
  <si>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</si>
  <si>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</si>
  <si>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</si>
  <si>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</si>
  <si>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</si>
  <si>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</si>
  <si>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</si>
  <si>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</si>
  <si>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</si>
  <si>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</si>
  <si>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</si>
  <si>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</si>
  <si>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</si>
  <si>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</si>
  <si>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</si>
  <si>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</si>
  <si>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</si>
  <si>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</si>
  <si>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</si>
  <si>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</si>
  <si>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</si>
  <si>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</si>
  <si>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</si>
  <si>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</si>
  <si>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</si>
  <si>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</si>
  <si>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</si>
  <si>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</si>
  <si>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</si>
  <si>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</si>
  <si>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</si>
  <si>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</si>
  <si>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</si>
  <si>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</si>
  <si>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</si>
  <si>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</si>
  <si>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</si>
  <si>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</si>
  <si>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</si>
  <si>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</si>
  <si>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</si>
  <si>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</si>
  <si>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</si>
  <si>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</si>
  <si>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</si>
  <si>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</si>
  <si>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</si>
  <si>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</si>
  <si>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</si>
  <si>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</si>
  <si>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</si>
  <si>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</si>
  <si>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</si>
  <si>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</si>
  <si>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</si>
  <si>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</si>
  <si>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</si>
  <si>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</si>
  <si>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</si>
  <si>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</si>
  <si>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</si>
  <si>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</si>
  <si>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</si>
  <si>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</si>
  <si>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</si>
  <si>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</si>
  <si>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</si>
  <si>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</si>
  <si>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</si>
  <si>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</si>
  <si>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</si>
  <si>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</si>
  <si>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</si>
  <si>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</si>
  <si>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</si>
  <si>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</si>
  <si>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</si>
  <si>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</si>
  <si>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</si>
  <si>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</si>
  <si>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</si>
  <si>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</si>
  <si>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</si>
  <si>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</si>
  <si>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</si>
  <si>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</si>
  <si>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</si>
  <si>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</si>
  <si>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</si>
  <si>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</si>
  <si>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</si>
  <si>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</si>
  <si>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</si>
  <si>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</si>
  <si>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</si>
  <si>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</si>
  <si>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</si>
  <si>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</si>
  <si>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</si>
  <si>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</si>
  <si>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</si>
  <si>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</si>
  <si>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</si>
  <si>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</si>
  <si>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</si>
  <si>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</si>
  <si>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</si>
  <si>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</si>
  <si>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</si>
  <si>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</si>
  <si>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</si>
  <si>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</si>
  <si>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</si>
  <si>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</si>
  <si>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</si>
  <si>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</si>
  <si>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</si>
  <si>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</si>
  <si>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</si>
  <si>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</si>
  <si>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</si>
  <si>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</si>
  <si>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</si>
  <si>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</si>
  <si>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</si>
  <si>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</si>
  <si>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</si>
  <si>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</si>
  <si>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</si>
  <si>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</si>
  <si>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</si>
  <si>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</si>
  <si>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</si>
  <si>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</si>
  <si>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</si>
  <si>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</si>
  <si>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</si>
  <si>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</si>
  <si>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</si>
  <si>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</si>
  <si>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</si>
  <si>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</si>
  <si>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</si>
  <si>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</si>
  <si>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</si>
  <si>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</si>
  <si>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</si>
  <si>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</si>
  <si>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</si>
  <si>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</si>
  <si>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</si>
  <si>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</si>
  <si>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</si>
  <si>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</si>
  <si>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</si>
  <si>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</si>
  <si>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</si>
  <si>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</si>
  <si>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</si>
  <si>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</si>
  <si>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</si>
  <si>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</si>
  <si>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</si>
  <si>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</si>
  <si>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</si>
  <si>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</si>
  <si>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</si>
  <si>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</si>
  <si>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</si>
  <si>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</si>
  <si>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</si>
  <si>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</si>
  <si>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</si>
  <si>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</si>
  <si>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</si>
  <si>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</si>
  <si>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</si>
  <si>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</si>
  <si>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</si>
  <si>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</si>
  <si>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</si>
  <si>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</si>
  <si>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</si>
  <si>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</si>
  <si>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</si>
  <si>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</si>
  <si>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</si>
  <si>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</si>
  <si>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</si>
  <si>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</si>
  <si>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</si>
  <si>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</si>
  <si>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</si>
  <si>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</si>
  <si>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</si>
  <si>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</si>
  <si>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</si>
  <si>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</si>
  <si>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</si>
  <si>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</si>
  <si>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</si>
  <si>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</si>
  <si>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</si>
  <si>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</si>
  <si>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</si>
  <si>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</si>
  <si>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</si>
  <si>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</si>
  <si>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</si>
  <si>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</si>
  <si>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</si>
  <si>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</si>
  <si>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</si>
  <si>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</si>
  <si>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</si>
  <si>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</si>
  <si>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</si>
  <si>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</si>
  <si>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</si>
  <si>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</si>
  <si>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</si>
  <si>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</si>
  <si>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</si>
  <si>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</si>
  <si>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</si>
  <si>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</si>
  <si>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</si>
  <si>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</si>
  <si>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</si>
  <si>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</si>
  <si>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</si>
  <si>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</si>
  <si>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</si>
  <si>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</si>
  <si>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</si>
  <si>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</si>
  <si>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</si>
  <si>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</si>
  <si>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</si>
  <si>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</si>
  <si>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</si>
  <si>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</si>
  <si>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</si>
  <si>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</si>
  <si>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</si>
  <si>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</si>
  <si>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</si>
  <si>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</si>
  <si>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</si>
  <si>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</si>
  <si>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</si>
  <si>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</si>
  <si>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</si>
  <si>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</si>
  <si>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</si>
  <si>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</si>
  <si>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</si>
  <si>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</si>
  <si>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</si>
  <si>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</si>
  <si>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</si>
  <si>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</si>
  <si>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</si>
  <si>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</si>
  <si>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</si>
  <si>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</si>
  <si>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</si>
  <si>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</si>
  <si>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</si>
  <si>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</si>
  <si>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</si>
  <si>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</si>
  <si>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</si>
  <si>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</si>
  <si>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</si>
  <si>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</si>
  <si>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</si>
  <si>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</si>
  <si>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</si>
  <si>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</si>
  <si>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</si>
  <si>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</si>
  <si>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</si>
  <si>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</si>
  <si>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</si>
  <si>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</si>
  <si>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</si>
  <si>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</si>
  <si>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</si>
  <si>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</si>
  <si>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</si>
  <si>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</si>
  <si>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</si>
  <si>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</si>
  <si>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</si>
  <si>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</si>
  <si>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</si>
  <si>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</si>
  <si>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</si>
  <si>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</si>
  <si>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</si>
  <si>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</si>
  <si>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</si>
  <si>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</si>
  <si>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</si>
  <si>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</si>
  <si>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</si>
  <si>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</si>
  <si>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</si>
  <si>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</si>
  <si>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</si>
  <si>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</si>
  <si>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</si>
  <si>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</si>
  <si>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</si>
  <si>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</si>
  <si>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</si>
  <si>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</si>
  <si>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</si>
  <si>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</si>
  <si>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</si>
  <si>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</si>
  <si>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</si>
  <si>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</si>
  <si>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</si>
  <si>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</si>
  <si>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</si>
  <si>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</si>
  <si>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</si>
  <si>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</si>
  <si>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</si>
  <si>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</si>
  <si>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</si>
  <si>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</si>
  <si>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</si>
  <si>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</si>
  <si>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</si>
  <si>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</si>
  <si>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</si>
  <si>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</si>
  <si>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</si>
  <si>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</si>
  <si>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</si>
  <si>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</si>
  <si>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</si>
  <si>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</si>
  <si>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</si>
  <si>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</si>
  <si>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</si>
  <si>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</si>
  <si>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</si>
  <si>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</si>
  <si>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</si>
  <si>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</si>
  <si>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</si>
  <si>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</si>
  <si>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</si>
  <si>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</si>
  <si>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</si>
  <si>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</si>
  <si>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</si>
  <si>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</si>
  <si>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</si>
  <si>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</si>
  <si>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</si>
  <si>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</si>
  <si>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</si>
  <si>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</si>
  <si>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</si>
  <si>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</si>
  <si>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</si>
  <si>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</si>
  <si>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</si>
  <si>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</si>
  <si>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</si>
  <si>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</si>
  <si>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</si>
  <si>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</si>
  <si>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</si>
  <si>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</si>
  <si>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</si>
  <si>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</si>
  <si>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</si>
  <si>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</si>
  <si>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</si>
  <si>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</si>
  <si>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</si>
  <si>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</si>
  <si>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</si>
  <si>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</si>
  <si>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</si>
  <si>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</si>
  <si>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</si>
  <si>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</si>
  <si>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</si>
  <si>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</si>
  <si>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</si>
  <si>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</si>
  <si>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</si>
  <si>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</si>
  <si>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</si>
  <si>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</si>
  <si>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</si>
  <si>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</si>
  <si>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</si>
  <si>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</si>
  <si>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</si>
  <si>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</si>
  <si>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</si>
  <si>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</si>
  <si>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</si>
  <si>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</si>
  <si>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</si>
  <si>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</si>
  <si>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</si>
  <si>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</si>
  <si>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</si>
  <si>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</si>
  <si>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</si>
  <si>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</si>
  <si>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</si>
  <si>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</si>
  <si>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</si>
  <si>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</si>
  <si>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</si>
  <si>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</si>
  <si>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</si>
  <si>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</si>
  <si>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</si>
  <si>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</si>
  <si>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</si>
  <si>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</si>
  <si>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</si>
  <si>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</si>
  <si>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</si>
  <si>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</si>
  <si>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</si>
  <si>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</si>
  <si>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</si>
  <si>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</si>
  <si>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</si>
  <si>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</si>
  <si>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</si>
  <si>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</si>
  <si>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</si>
  <si>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</si>
  <si>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</si>
  <si>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</si>
  <si>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</si>
  <si>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</si>
  <si>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</si>
  <si>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</si>
  <si>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</si>
  <si>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</si>
  <si>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</si>
  <si>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</si>
  <si>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</si>
  <si>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</si>
  <si>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</si>
  <si>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</si>
  <si>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</si>
  <si>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</si>
  <si>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</si>
  <si>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</si>
  <si>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</si>
  <si>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</si>
  <si>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</si>
  <si>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</si>
  <si>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</si>
  <si>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</si>
  <si>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</si>
  <si>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</si>
  <si>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</si>
  <si>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</si>
  <si>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</si>
  <si>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</si>
  <si>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</si>
  <si>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</si>
  <si>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</si>
  <si>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</si>
  <si>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</si>
  <si>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</si>
  <si>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</si>
  <si>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</si>
  <si>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</si>
  <si>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</si>
  <si>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</si>
  <si>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</si>
  <si>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</si>
  <si>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</si>
  <si>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</si>
  <si>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</si>
  <si>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</si>
  <si>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</si>
  <si>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</si>
  <si>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</si>
  <si>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</si>
  <si>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</si>
  <si>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</si>
  <si>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</si>
  <si>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</si>
  <si>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</si>
  <si>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</si>
  <si>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</si>
  <si>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</si>
  <si>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</si>
  <si>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</si>
  <si>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</si>
  <si>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</si>
  <si>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</si>
  <si>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</si>
  <si>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</si>
  <si>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</si>
  <si>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</si>
  <si>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</si>
  <si>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</si>
  <si>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</si>
  <si>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</si>
  <si>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</si>
  <si>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</si>
  <si>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</si>
  <si>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</si>
  <si>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</si>
  <si>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</si>
  <si>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</si>
  <si>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</si>
  <si>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</si>
  <si>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</si>
  <si>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</si>
  <si>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</si>
  <si>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</si>
  <si>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</si>
  <si>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</si>
  <si>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</si>
  <si>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</si>
  <si>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</si>
  <si>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</si>
  <si>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</si>
  <si>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</si>
  <si>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</si>
  <si>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</si>
  <si>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</si>
  <si>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</si>
  <si>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</si>
  <si>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</si>
  <si>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</si>
  <si>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</si>
  <si>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</si>
  <si>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</si>
  <si>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</si>
  <si>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</si>
  <si>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</si>
  <si>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</si>
  <si>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</si>
  <si>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</si>
  <si>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</si>
  <si>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</si>
  <si>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</si>
  <si>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</si>
  <si>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</si>
  <si>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</si>
  <si>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</si>
  <si>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</si>
  <si>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</si>
  <si>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</si>
  <si>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</si>
  <si>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</si>
  <si>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</si>
  <si>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</si>
  <si>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</si>
  <si>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</si>
  <si>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</si>
  <si>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</si>
  <si>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</si>
  <si>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</si>
  <si>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</si>
  <si>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</si>
  <si>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</si>
  <si>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</si>
  <si>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</si>
  <si>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</si>
  <si>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</si>
  <si>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</si>
  <si>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</si>
  <si>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</si>
  <si>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</si>
  <si>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</si>
  <si>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</si>
  <si>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</si>
  <si>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</si>
  <si>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</si>
  <si>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</si>
  <si>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</si>
  <si>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</si>
  <si>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</si>
  <si>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</si>
  <si>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</si>
  <si>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</si>
  <si>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</si>
  <si>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</si>
  <si>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</si>
  <si>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</si>
  <si>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</si>
  <si>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</si>
  <si>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</si>
  <si>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</si>
  <si>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</si>
  <si>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</si>
  <si>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</si>
  <si>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</si>
  <si>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</si>
  <si>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</si>
  <si>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</si>
  <si>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</si>
  <si>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</si>
  <si>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</si>
  <si>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</si>
  <si>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</si>
  <si>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</si>
  <si>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</si>
  <si>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</si>
  <si>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</si>
  <si>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</si>
  <si>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</si>
  <si>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</si>
  <si>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</si>
  <si>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</si>
  <si>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</si>
  <si>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</si>
  <si>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</si>
  <si>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</si>
  <si>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</si>
  <si>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</si>
  <si>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</si>
  <si>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</si>
  <si>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</si>
  <si>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</si>
  <si>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</si>
  <si>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</si>
  <si>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</si>
  <si>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</si>
  <si>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</si>
  <si>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</si>
  <si>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</si>
  <si>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</si>
  <si>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</si>
  <si>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</si>
  <si>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</si>
  <si>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</si>
  <si>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</si>
  <si>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</si>
  <si>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</si>
  <si>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</si>
  <si>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</si>
  <si>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</si>
  <si>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</si>
  <si>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</si>
  <si>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</si>
  <si>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</si>
  <si>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</si>
  <si>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</si>
  <si>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</si>
  <si>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</si>
  <si>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</si>
  <si>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</si>
  <si>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</si>
  <si>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</si>
  <si>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</si>
  <si>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</si>
  <si>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</si>
  <si>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</si>
  <si>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</si>
  <si>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</si>
  <si>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</si>
  <si>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</si>
  <si>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</si>
  <si>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</si>
  <si>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</si>
  <si>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</si>
  <si>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</si>
  <si>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</si>
  <si>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</si>
  <si>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</si>
  <si>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</si>
  <si>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</si>
  <si>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</si>
  <si>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</si>
  <si>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</si>
  <si>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</si>
  <si>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</si>
  <si>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</si>
  <si>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</si>
  <si>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</si>
  <si>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</si>
  <si>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</si>
  <si>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</si>
  <si>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</si>
  <si>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</si>
  <si>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</si>
  <si>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</si>
  <si>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</si>
  <si>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</si>
  <si>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</si>
  <si>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</si>
  <si>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</si>
  <si>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</si>
  <si>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</si>
  <si>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</si>
  <si>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</si>
  <si>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</si>
  <si>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</si>
  <si>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</si>
  <si>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</si>
  <si>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</si>
  <si>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</si>
  <si>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</si>
  <si>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</si>
  <si>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</si>
  <si>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</si>
  <si>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</si>
  <si>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</si>
  <si>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</si>
  <si>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</si>
  <si>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</si>
  <si>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</si>
  <si>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</si>
  <si>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</si>
  <si>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</si>
  <si>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</si>
  <si>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</si>
  <si>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</si>
  <si>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</si>
  <si>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</si>
  <si>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</si>
  <si>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</si>
  <si>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</si>
  <si>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</si>
  <si>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</si>
  <si>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</si>
  <si>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</si>
  <si>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</si>
  <si>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</si>
  <si>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</si>
  <si>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</si>
  <si>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</si>
  <si>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</si>
  <si>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</si>
  <si>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</si>
  <si>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</si>
  <si>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</si>
  <si>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</si>
  <si>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</si>
  <si>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</si>
  <si>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</si>
  <si>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</si>
  <si>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</si>
  <si>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</si>
  <si>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</si>
  <si>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</si>
  <si>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</si>
  <si>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</si>
  <si>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</si>
  <si>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</si>
  <si>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</si>
  <si>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</si>
  <si>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</si>
  <si>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</si>
  <si>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</si>
  <si>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</si>
  <si>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</si>
  <si>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</si>
  <si>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</si>
  <si>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</si>
  <si>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</si>
  <si>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</si>
  <si>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</si>
  <si>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</si>
  <si>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</si>
  <si>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</si>
  <si>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</si>
  <si>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</si>
  <si>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</si>
  <si>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</si>
  <si>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</si>
  <si>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</si>
  <si>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</si>
  <si>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</si>
  <si>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</si>
  <si>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</si>
  <si>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</si>
  <si>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</si>
  <si>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</si>
  <si>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</si>
  <si>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</si>
  <si>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</si>
  <si>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</si>
  <si>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</si>
  <si>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</si>
  <si>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</si>
  <si>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</si>
  <si>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</si>
  <si>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</si>
  <si>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</si>
  <si>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</si>
  <si>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</si>
  <si>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</si>
  <si>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</si>
  <si>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</si>
  <si>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</si>
  <si>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</si>
  <si>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</si>
  <si>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</si>
  <si>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</si>
  <si>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</si>
  <si>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</si>
  <si>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</si>
  <si>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</si>
  <si>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</si>
  <si>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</si>
  <si>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</si>
  <si>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</si>
  <si>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</si>
  <si>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</si>
  <si>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</si>
  <si>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</si>
  <si>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</si>
  <si>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</si>
  <si>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</si>
  <si>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</si>
  <si>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</si>
  <si>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</si>
  <si>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</si>
  <si>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</si>
  <si>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</si>
  <si>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</si>
  <si>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</si>
  <si>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</si>
  <si>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</si>
  <si>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</si>
  <si>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</si>
  <si>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</si>
  <si>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</si>
  <si>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</si>
  <si>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</si>
  <si>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</si>
  <si>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</si>
  <si>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</si>
  <si>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</si>
  <si>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</si>
  <si>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</si>
  <si>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</si>
  <si>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</si>
  <si>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</si>
  <si>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</si>
  <si>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</si>
  <si>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</si>
  <si>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</si>
  <si>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</si>
  <si>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</si>
  <si>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</si>
  <si>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</si>
  <si>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</si>
  <si>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</si>
  <si>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</si>
  <si>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</si>
  <si>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</si>
  <si>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</si>
  <si>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</si>
  <si>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</si>
  <si>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</si>
  <si>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</si>
  <si>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</si>
  <si>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</si>
  <si>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</si>
  <si>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</si>
  <si>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</si>
  <si>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</si>
  <si>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</si>
  <si>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</si>
  <si>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</si>
  <si>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</si>
  <si>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</si>
  <si>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</si>
  <si>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</si>
  <si>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</si>
  <si>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</si>
  <si>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</si>
  <si>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</si>
  <si>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</si>
  <si>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</si>
  <si>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</si>
  <si>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</si>
  <si>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</si>
  <si>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</si>
  <si>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</si>
  <si>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</si>
  <si>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</si>
  <si>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</si>
  <si>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</si>
  <si>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</si>
  <si>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</si>
  <si>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</si>
  <si>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</si>
  <si>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</si>
  <si>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</si>
  <si>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</si>
  <si>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</si>
  <si>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</si>
  <si>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</si>
  <si>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</si>
  <si>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</si>
  <si>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</si>
  <si>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</si>
  <si>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</si>
  <si>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</si>
  <si>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</si>
  <si>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</si>
  <si>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</si>
  <si>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</si>
  <si>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</si>
  <si>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</si>
  <si>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</si>
  <si>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</si>
  <si>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</si>
  <si>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</si>
  <si>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</si>
  <si>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</si>
  <si>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</si>
  <si>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</si>
  <si>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</si>
  <si>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</si>
  <si>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</si>
  <si>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</si>
  <si>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</si>
  <si>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</si>
  <si>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</si>
  <si>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</si>
  <si>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</si>
  <si>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</si>
  <si>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</si>
  <si>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</si>
  <si>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</si>
  <si>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</si>
  <si>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</si>
  <si>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</si>
  <si>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</si>
  <si>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</si>
  <si>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</si>
  <si>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</si>
  <si>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</si>
  <si>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</si>
  <si>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</si>
  <si>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</si>
  <si>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</si>
  <si>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</si>
  <si>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</si>
  <si>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</si>
  <si>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</si>
  <si>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</si>
  <si>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</si>
  <si>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</si>
  <si>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</si>
  <si>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</si>
  <si>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</si>
  <si>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</si>
  <si>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</si>
  <si>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</si>
  <si>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</si>
  <si>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</si>
  <si>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</si>
  <si>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</si>
  <si>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</si>
  <si>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</si>
  <si>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</si>
  <si>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</si>
  <si>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</si>
  <si>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</si>
  <si>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</si>
  <si>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</si>
  <si>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</si>
  <si>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</si>
  <si>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</si>
  <si>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</si>
  <si>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</si>
  <si>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</si>
  <si>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</si>
  <si>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</si>
  <si>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</si>
  <si>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</si>
  <si>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</si>
  <si>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</si>
  <si>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</si>
  <si>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</si>
  <si>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</si>
  <si>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</si>
  <si>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</si>
  <si>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</si>
  <si>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</si>
  <si>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</si>
  <si>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</si>
  <si>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</si>
  <si>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</si>
  <si>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</si>
  <si>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</si>
  <si>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</si>
  <si>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</si>
  <si>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</si>
  <si>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</si>
  <si>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</si>
  <si>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</si>
  <si>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</si>
  <si>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</si>
  <si>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</si>
  <si>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</si>
  <si>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</si>
  <si>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</si>
  <si>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</si>
  <si>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</si>
  <si>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</si>
  <si>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</si>
  <si>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</si>
  <si>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</si>
  <si>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</si>
  <si>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</si>
  <si>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</si>
  <si>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</si>
  <si>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</si>
  <si>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</si>
  <si>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</si>
  <si>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</si>
  <si>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</si>
  <si>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</si>
  <si>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</si>
  <si>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</si>
  <si>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</si>
  <si>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</si>
  <si>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</si>
  <si>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</si>
  <si>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</si>
  <si>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</si>
  <si>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</si>
  <si>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</si>
  <si>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</si>
  <si>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</si>
  <si>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</si>
  <si>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</si>
  <si>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</si>
  <si>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</si>
  <si>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</si>
  <si>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</si>
  <si>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</si>
  <si>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</si>
  <si>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</si>
  <si>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</si>
  <si>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</si>
  <si>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</si>
  <si>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</si>
  <si>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</si>
  <si>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</si>
  <si>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</si>
  <si>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</si>
  <si>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</si>
  <si>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</si>
  <si>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</si>
  <si>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</si>
  <si>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</si>
  <si>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</si>
  <si>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</si>
  <si>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</si>
  <si>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</si>
  <si>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</si>
  <si>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</si>
  <si>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</si>
  <si>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</si>
  <si>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</si>
  <si>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</si>
  <si>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</si>
  <si>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</si>
  <si>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</si>
  <si>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</si>
  <si>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</si>
  <si>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</si>
  <si>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</si>
  <si>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</si>
  <si>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</si>
  <si>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</si>
  <si>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</si>
  <si>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</si>
  <si>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</si>
  <si>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</si>
  <si>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</si>
  <si>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</si>
  <si>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</si>
  <si>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</si>
  <si>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</si>
  <si>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</si>
  <si>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</si>
  <si>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</si>
  <si>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</si>
  <si>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</si>
  <si>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</si>
  <si>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</si>
  <si>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</si>
  <si>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</si>
  <si>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</si>
  <si>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</si>
  <si>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</si>
  <si>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</si>
  <si>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</si>
  <si>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</si>
  <si>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</si>
  <si>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</si>
  <si>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</si>
  <si>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</si>
  <si>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</si>
  <si>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</si>
  <si>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</si>
  <si>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</si>
  <si>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</si>
  <si>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</si>
  <si>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</si>
  <si>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</si>
  <si>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</si>
  <si>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</si>
  <si>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</si>
  <si>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</si>
  <si>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</si>
  <si>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</si>
  <si>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</si>
  <si>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</si>
  <si>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</si>
  <si>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</si>
  <si>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</si>
  <si>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</si>
  <si>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</si>
  <si>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</si>
  <si>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</si>
  <si>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</si>
  <si>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</si>
  <si>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</si>
  <si>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</si>
  <si>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</si>
  <si>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</si>
  <si>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</si>
  <si>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</si>
  <si>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</si>
  <si>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</si>
  <si>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</si>
  <si>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</si>
  <si>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</si>
  <si>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</si>
  <si>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</si>
  <si>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</si>
  <si>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</si>
  <si>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</si>
  <si>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</si>
  <si>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</si>
  <si>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</si>
  <si>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</si>
  <si>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</si>
  <si>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</si>
  <si>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</si>
  <si>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</si>
  <si>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</si>
  <si>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</si>
  <si>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</si>
  <si>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</si>
  <si>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</si>
  <si>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</si>
  <si>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</si>
  <si>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</si>
  <si>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</si>
  <si>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</si>
  <si>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</si>
  <si>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</si>
  <si>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</si>
  <si>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</si>
  <si>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</si>
  <si>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</si>
  <si>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</si>
  <si>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</si>
  <si>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</si>
  <si>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</si>
  <si>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</si>
  <si>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</si>
  <si>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</si>
  <si>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</si>
  <si>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</si>
  <si>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</si>
  <si>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</si>
  <si>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</si>
  <si>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</si>
  <si>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</si>
  <si>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</si>
  <si>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</si>
  <si>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</si>
  <si>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</si>
  <si>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</si>
  <si>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</si>
  <si>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</si>
  <si>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</si>
  <si>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</si>
  <si>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</si>
  <si>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</si>
  <si>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</si>
  <si>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</si>
  <si>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</si>
  <si>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</si>
  <si>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</si>
  <si>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</si>
  <si>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</si>
  <si>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</si>
  <si>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</si>
  <si>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</si>
  <si>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</si>
  <si>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</si>
  <si>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</si>
  <si>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</si>
  <si>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</si>
  <si>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</si>
  <si>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</si>
  <si>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</si>
  <si>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</si>
  <si>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</si>
  <si>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</si>
  <si>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</si>
  <si>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</si>
  <si>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</si>
  <si>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</si>
  <si>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</si>
  <si>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</si>
  <si>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</si>
  <si>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</si>
  <si>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</si>
  <si>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</si>
  <si>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</si>
  <si>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</si>
  <si>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</si>
  <si>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</si>
  <si>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</si>
  <si>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</si>
  <si>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</si>
  <si>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</si>
  <si>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</si>
  <si>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</si>
  <si>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</si>
  <si>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</si>
  <si>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</si>
  <si>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</si>
  <si>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</si>
  <si>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</si>
  <si>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</si>
  <si>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</si>
  <si>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</si>
  <si>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</si>
  <si>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</si>
  <si>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</si>
  <si>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</si>
  <si>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</si>
  <si>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</si>
  <si>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</si>
  <si>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</si>
  <si>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</si>
  <si>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</si>
  <si>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</si>
  <si>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</si>
  <si>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</si>
  <si>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</si>
  <si>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</si>
  <si>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</si>
  <si>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</si>
  <si>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</si>
  <si>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</si>
  <si>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</si>
  <si>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</si>
  <si>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</si>
  <si>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</si>
  <si>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</si>
  <si>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</si>
  <si>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</si>
  <si>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</si>
  <si>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</si>
  <si>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</si>
  <si>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</si>
  <si>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</si>
  <si>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</si>
  <si>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</si>
  <si>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</si>
  <si>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</si>
  <si>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</si>
  <si>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</si>
  <si>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</si>
  <si>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</si>
  <si>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</si>
  <si>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</si>
  <si>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</si>
  <si>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</si>
  <si>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</si>
  <si>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</si>
  <si>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</si>
  <si>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</si>
  <si>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</si>
  <si>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</si>
  <si>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</si>
  <si>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</si>
  <si>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</si>
  <si>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</si>
  <si>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</si>
  <si>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</si>
  <si>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</si>
  <si>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</si>
  <si>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</si>
  <si>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</si>
  <si>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</si>
  <si>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</si>
  <si>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</si>
  <si>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</si>
  <si>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</si>
  <si>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</si>
  <si>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</si>
  <si>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</si>
  <si>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</si>
  <si>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</si>
  <si>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</si>
  <si>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</si>
  <si>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</si>
  <si>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</si>
  <si>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</si>
  <si>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</si>
  <si>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</si>
  <si>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</si>
  <si>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</si>
  <si>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</si>
  <si>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</si>
  <si>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</si>
  <si>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</si>
  <si>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</si>
  <si>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</si>
  <si>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</si>
  <si>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</si>
  <si>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</si>
  <si>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</si>
  <si>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</si>
  <si>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</si>
  <si>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</si>
  <si>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</si>
  <si>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</si>
  <si>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</si>
  <si>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</si>
  <si>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</si>
  <si>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</si>
  <si>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</si>
  <si>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</si>
  <si>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</si>
  <si>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</si>
  <si>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</si>
  <si>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</si>
  <si>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</si>
  <si>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</si>
  <si>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</si>
  <si>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</si>
  <si>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</si>
  <si>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</si>
  <si>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</si>
  <si>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</si>
  <si>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</si>
  <si>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</si>
  <si>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</si>
  <si>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</si>
  <si>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</si>
  <si>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</si>
  <si>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</si>
  <si>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</si>
  <si>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</si>
  <si>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</si>
  <si>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</si>
  <si>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</si>
  <si>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</si>
  <si>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</si>
  <si>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</si>
  <si>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</si>
  <si>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</si>
  <si>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</si>
  <si>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</si>
  <si>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</si>
  <si>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</si>
  <si>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</si>
  <si>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</si>
  <si>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</si>
  <si>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</si>
  <si>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</si>
  <si>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</si>
  <si>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</si>
  <si>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</si>
  <si>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</si>
  <si>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</si>
  <si>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</si>
  <si>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</si>
  <si>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</si>
  <si>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</si>
  <si>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</si>
  <si>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</si>
  <si>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</si>
  <si>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</si>
  <si>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</si>
  <si>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</si>
  <si>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</si>
  <si>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</si>
  <si>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</si>
  <si>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</si>
  <si>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</si>
  <si>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</si>
  <si>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</si>
  <si>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</si>
  <si>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</si>
  <si>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</si>
  <si>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</si>
  <si>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</si>
  <si>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</si>
  <si>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</si>
  <si>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</si>
  <si>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</si>
  <si>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</si>
  <si>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</si>
  <si>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</si>
  <si>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</si>
  <si>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</si>
  <si>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</si>
  <si>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</si>
  <si>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</si>
  <si>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</si>
  <si>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</si>
  <si>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</si>
  <si>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</si>
  <si>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</si>
  <si>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</si>
  <si>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</si>
  <si>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</si>
  <si>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</si>
  <si>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</si>
  <si>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</si>
  <si>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</si>
  <si>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</si>
  <si>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</si>
  <si>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</si>
  <si>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</si>
  <si>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</si>
  <si>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</si>
  <si>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</si>
  <si>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</si>
  <si>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</si>
  <si>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</si>
  <si>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</si>
  <si>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</si>
  <si>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</si>
  <si>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</si>
  <si>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</si>
  <si>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</si>
  <si>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</si>
  <si>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</si>
  <si>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</si>
  <si>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</si>
  <si>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</si>
  <si>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</si>
  <si>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</si>
  <si>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</si>
  <si>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</si>
  <si>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</si>
  <si>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</si>
  <si>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</si>
  <si>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</si>
  <si>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</si>
  <si>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</si>
  <si>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</si>
  <si>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</si>
  <si>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</si>
  <si>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</si>
  <si>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</si>
  <si>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</si>
  <si>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</si>
  <si>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</si>
  <si>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</si>
  <si>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</si>
  <si>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</si>
  <si>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</si>
  <si>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</si>
  <si>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</si>
  <si>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</si>
  <si>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</si>
  <si>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</si>
  <si>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</si>
  <si>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</si>
  <si>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</si>
  <si>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</si>
  <si>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</si>
  <si>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</si>
  <si>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</si>
  <si>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</si>
  <si>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</si>
  <si>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</si>
  <si>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</si>
  <si>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</si>
  <si>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</si>
  <si>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</si>
  <si>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</si>
  <si>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</si>
  <si>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</si>
  <si>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</si>
  <si>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</si>
  <si>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</si>
  <si>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</si>
  <si>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</si>
  <si>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</si>
  <si>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</si>
  <si>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</si>
  <si>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</si>
  <si>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</si>
  <si>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</si>
  <si>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</si>
  <si>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</si>
  <si>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</si>
  <si>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</si>
  <si>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</si>
  <si>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</si>
  <si>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</si>
  <si>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</si>
  <si>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</si>
  <si>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</si>
  <si>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</si>
  <si>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</si>
  <si>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</si>
  <si>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</si>
  <si>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</si>
  <si>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</si>
  <si>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</si>
  <si>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</si>
  <si>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</si>
  <si>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</si>
  <si>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</si>
  <si>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</si>
  <si>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</si>
  <si>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</si>
  <si>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</si>
  <si>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</si>
  <si>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</si>
  <si>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</si>
  <si>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</si>
  <si>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</si>
  <si>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</si>
  <si>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</si>
  <si>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</si>
  <si>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</si>
  <si>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</si>
  <si>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</si>
  <si>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</si>
  <si>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</si>
  <si>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</si>
  <si>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</si>
  <si>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</si>
  <si>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</si>
  <si>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</si>
  <si>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</si>
  <si>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</si>
  <si>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</si>
  <si>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</si>
  <si>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</si>
  <si>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</si>
  <si>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</si>
  <si>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</si>
  <si>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</si>
  <si>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</si>
  <si>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</si>
  <si>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</si>
  <si>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</si>
  <si>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</si>
  <si>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</si>
  <si>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</si>
  <si>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</si>
  <si>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</si>
  <si>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</si>
  <si>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</si>
  <si>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</si>
  <si>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</si>
  <si>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</si>
  <si>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</si>
  <si>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</si>
  <si>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</si>
  <si>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</si>
  <si>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</si>
  <si>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</si>
  <si>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</si>
  <si>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</si>
  <si>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</si>
  <si>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</si>
  <si>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</si>
  <si>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</si>
  <si>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</si>
  <si>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</si>
  <si>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</si>
  <si>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</si>
  <si>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</si>
  <si>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</si>
  <si>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</si>
  <si>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</si>
  <si>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</si>
  <si>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</si>
  <si>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</si>
  <si>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</si>
  <si>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</si>
  <si>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</si>
  <si>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</si>
  <si>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</si>
  <si>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</si>
  <si>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</si>
  <si>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</si>
  <si>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</si>
  <si>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</si>
  <si>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</si>
  <si>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</si>
  <si>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</si>
  <si>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</si>
  <si>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</si>
  <si>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</si>
  <si>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</si>
  <si>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</si>
  <si>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</si>
  <si>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</si>
  <si>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</si>
  <si>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</si>
  <si>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</si>
  <si>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</si>
  <si>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</si>
  <si>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</si>
  <si>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</si>
  <si>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</si>
  <si>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</si>
  <si>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</si>
  <si>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</si>
  <si>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</si>
  <si>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</si>
  <si>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</si>
  <si>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</si>
  <si>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</si>
  <si>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</si>
  <si>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</si>
  <si>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</si>
  <si>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</si>
  <si>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</si>
  <si>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</si>
  <si>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</si>
  <si>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</si>
  <si>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</si>
  <si>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</si>
  <si>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</si>
  <si>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</si>
  <si>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</si>
  <si>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</si>
  <si>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</si>
  <si>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</si>
  <si>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</si>
  <si>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</si>
  <si>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</si>
  <si>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</si>
  <si>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</si>
  <si>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</si>
  <si>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</si>
  <si>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</si>
  <si>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</si>
  <si>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</si>
  <si>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</si>
  <si>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</si>
  <si>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</si>
  <si>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</si>
  <si>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</si>
  <si>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</si>
  <si>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</si>
  <si>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</si>
  <si>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</si>
  <si>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</si>
  <si>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</si>
  <si>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</si>
  <si>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</si>
  <si>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</si>
  <si>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</si>
  <si>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</si>
  <si>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</si>
  <si>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</si>
  <si>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</si>
  <si>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</si>
  <si>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</si>
  <si>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</si>
  <si>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</si>
  <si>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</si>
  <si>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</si>
  <si>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</si>
  <si>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</si>
  <si>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</si>
  <si>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</si>
  <si>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</si>
  <si>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</si>
  <si>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</si>
  <si>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</si>
  <si>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</si>
  <si>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</si>
  <si>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</si>
  <si>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</si>
  <si>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</si>
  <si>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</si>
  <si>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</si>
  <si>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</si>
  <si>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</si>
  <si>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</si>
  <si>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</si>
  <si>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</si>
  <si>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</si>
  <si>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</si>
  <si>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</si>
  <si>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</si>
  <si>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</si>
  <si>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</si>
  <si>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</si>
  <si>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</si>
  <si>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</si>
  <si>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</si>
  <si>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</si>
  <si>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</si>
  <si>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</si>
  <si>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</si>
  <si>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</si>
  <si>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</si>
  <si>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</si>
  <si>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</si>
  <si>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</si>
  <si>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</si>
  <si>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</si>
  <si>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</si>
  <si>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</si>
  <si>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</si>
  <si>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</si>
  <si>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</si>
  <si>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</si>
  <si>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</si>
  <si>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</si>
  <si>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</si>
  <si>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</si>
  <si>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</si>
  <si>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</si>
  <si>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</si>
  <si>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</si>
  <si>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</si>
  <si>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</si>
  <si>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</si>
  <si>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</si>
  <si>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</si>
  <si>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</si>
  <si>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</si>
  <si>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</si>
  <si>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</si>
  <si>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</si>
  <si>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</si>
  <si>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</si>
  <si>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</si>
  <si>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</si>
  <si>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</si>
  <si>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</si>
  <si>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</si>
  <si>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</si>
  <si>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</si>
  <si>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</si>
  <si>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</si>
  <si>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</si>
  <si>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</si>
  <si>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</si>
  <si>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</si>
  <si>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</si>
  <si>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</si>
  <si>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</si>
  <si>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</si>
  <si>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</si>
  <si>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</si>
  <si>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</si>
  <si>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</si>
  <si>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</si>
  <si>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</si>
  <si>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</si>
  <si>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</si>
  <si>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</si>
  <si>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</si>
  <si>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</si>
  <si>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</si>
  <si>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</si>
  <si>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</si>
  <si>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</si>
  <si>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</si>
  <si>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</si>
  <si>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</si>
  <si>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</si>
  <si>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</si>
  <si>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</si>
  <si>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</si>
  <si>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</si>
  <si>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</si>
  <si>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</si>
  <si>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</si>
  <si>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</si>
  <si>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</si>
  <si>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</si>
  <si>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</si>
  <si>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</si>
  <si>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</si>
  <si>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</si>
  <si>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</si>
  <si>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</si>
  <si>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</si>
  <si>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</si>
  <si>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</si>
  <si>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</si>
  <si>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</si>
  <si>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</si>
  <si>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</si>
  <si>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</si>
  <si>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</si>
  <si>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</si>
  <si>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</si>
  <si>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</si>
  <si>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</si>
  <si>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</si>
  <si>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</si>
  <si>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</si>
  <si>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</si>
  <si>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</si>
  <si>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</si>
  <si>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</si>
  <si>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</si>
  <si>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</si>
  <si>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</si>
  <si>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</si>
  <si>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</si>
  <si>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</si>
  <si>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</si>
  <si>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</si>
  <si>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</si>
  <si>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</si>
  <si>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</si>
  <si>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</si>
  <si>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</si>
  <si>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</si>
  <si>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</si>
  <si>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</si>
  <si>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</si>
  <si>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</si>
  <si>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</si>
  <si>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</si>
  <si>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</si>
  <si>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</si>
  <si>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</si>
  <si>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</si>
  <si>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</si>
  <si>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</si>
  <si>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</si>
  <si>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</si>
  <si>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</si>
  <si>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</si>
  <si>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</si>
  <si>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</si>
  <si>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</si>
  <si>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</si>
  <si>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</si>
  <si>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</si>
  <si>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</si>
  <si>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</si>
  <si>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</si>
  <si>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</si>
  <si>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</si>
  <si>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</si>
  <si>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</si>
  <si>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</si>
  <si>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</si>
  <si>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</si>
  <si>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</si>
  <si>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</si>
  <si>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</si>
  <si>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</si>
  <si>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</si>
  <si>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</si>
  <si>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</si>
  <si>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</si>
  <si>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</si>
  <si>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</si>
  <si>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</si>
  <si>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</si>
  <si>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</si>
  <si>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</si>
  <si>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</si>
  <si>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</si>
  <si>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</si>
  <si>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</si>
  <si>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</si>
  <si>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</si>
  <si>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</si>
  <si>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</si>
  <si>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</si>
  <si>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</si>
  <si>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</si>
  <si>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</si>
  <si>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</si>
  <si>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</si>
  <si>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</si>
  <si>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</si>
  <si>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</si>
  <si>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</si>
  <si>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</si>
  <si>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</si>
  <si>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</si>
  <si>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</si>
  <si>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</si>
  <si>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</si>
  <si>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</si>
  <si>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</si>
  <si>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</si>
  <si>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</si>
  <si>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</si>
  <si>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</si>
  <si>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</si>
  <si>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</si>
  <si>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</si>
  <si>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</si>
  <si>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</si>
  <si>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</si>
  <si>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</si>
  <si>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</si>
  <si>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</si>
  <si>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</si>
  <si>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</si>
  <si>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</si>
  <si>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</si>
  <si>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</si>
  <si>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</si>
  <si>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</si>
  <si>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</si>
  <si>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</si>
  <si>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</si>
  <si>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</si>
  <si>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</si>
  <si>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</si>
  <si>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</si>
  <si>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</si>
  <si>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</si>
  <si>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</si>
  <si>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</si>
  <si>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</si>
  <si>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</si>
  <si>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</si>
  <si>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</si>
  <si>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</si>
  <si>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</si>
  <si>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</si>
  <si>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</si>
  <si>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</si>
  <si>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</si>
  <si>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</si>
  <si>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</si>
  <si>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</si>
  <si>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</si>
  <si>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</si>
  <si>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</si>
  <si>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</si>
  <si>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</si>
  <si>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</si>
  <si>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</si>
  <si>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</si>
  <si>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</si>
  <si>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</si>
  <si>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</si>
  <si>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</si>
  <si>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</si>
  <si>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</si>
  <si>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</si>
  <si>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</si>
  <si>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</si>
  <si>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</si>
  <si>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</si>
  <si>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</si>
  <si>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</si>
  <si>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</si>
  <si>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</si>
  <si>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</si>
  <si>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</si>
  <si>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</si>
  <si>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</si>
  <si>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</si>
  <si>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</si>
  <si>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</si>
  <si>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</si>
  <si>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</si>
  <si>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</si>
  <si>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</si>
  <si>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</si>
  <si>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</si>
  <si>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</si>
  <si>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</si>
  <si>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</si>
  <si>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</si>
  <si>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</si>
  <si>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</si>
  <si>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</si>
  <si>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</si>
  <si>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</si>
  <si>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</si>
  <si>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</si>
  <si>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</si>
  <si>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</si>
  <si>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</si>
  <si>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</si>
  <si>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</si>
  <si>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</si>
  <si>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</si>
  <si>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</si>
  <si>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</si>
  <si>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</si>
  <si>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</si>
  <si>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</si>
  <si>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</si>
  <si>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</si>
  <si>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</si>
  <si>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</si>
  <si>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</si>
  <si>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</si>
  <si>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</si>
  <si>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</si>
  <si>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</si>
  <si>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</si>
  <si>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</si>
  <si>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</si>
  <si>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</si>
  <si>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</si>
  <si>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</si>
  <si>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</si>
  <si>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</si>
  <si>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</si>
  <si>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</si>
  <si>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</si>
  <si>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</si>
  <si>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</si>
  <si>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</si>
  <si>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</si>
  <si>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</si>
  <si>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</si>
  <si>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</si>
  <si>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</si>
  <si>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</si>
  <si>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</si>
  <si>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</si>
  <si>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</si>
  <si>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</si>
  <si>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</si>
  <si>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</si>
  <si>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</si>
  <si>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</si>
  <si>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</si>
  <si>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</si>
  <si>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</si>
  <si>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</si>
  <si>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</si>
  <si>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</si>
  <si>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</si>
  <si>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</si>
  <si>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</si>
  <si>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</si>
  <si>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</si>
  <si>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</si>
  <si>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</si>
  <si>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</si>
  <si>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</si>
  <si>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</si>
  <si>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</si>
  <si>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</si>
  <si>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</si>
  <si>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</si>
  <si>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</si>
  <si>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</si>
  <si>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</si>
  <si>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</si>
  <si>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</si>
  <si>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</si>
  <si>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</si>
  <si>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</si>
  <si>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</si>
  <si>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</si>
  <si>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</si>
  <si>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</si>
  <si>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</si>
  <si>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</si>
  <si>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</si>
  <si>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</si>
  <si>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</si>
  <si>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</si>
  <si>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</si>
  <si>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</si>
  <si>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</si>
  <si>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</si>
  <si>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</si>
  <si>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</si>
  <si>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</si>
  <si>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</si>
  <si>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</si>
  <si>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</si>
  <si>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</si>
  <si>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</si>
  <si>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</si>
  <si>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</si>
  <si>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</si>
  <si>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</si>
  <si>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</si>
  <si>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</si>
  <si>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</si>
  <si>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</si>
  <si>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</si>
  <si>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</si>
  <si>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</si>
  <si>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</si>
  <si>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</si>
  <si>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</si>
  <si>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</si>
  <si>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</si>
  <si>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</si>
  <si>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</si>
  <si>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</si>
  <si>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</si>
  <si>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</si>
  <si>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</si>
  <si>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</si>
  <si>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</si>
  <si>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</si>
  <si>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</si>
  <si>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</si>
  <si>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</si>
  <si>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</si>
  <si>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</si>
  <si>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</si>
  <si>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</si>
  <si>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</si>
  <si>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</si>
  <si>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</si>
  <si>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</si>
  <si>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</si>
  <si>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</si>
  <si>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</si>
  <si>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</si>
  <si>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</si>
  <si>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</si>
  <si>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</si>
  <si>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</si>
  <si>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</si>
  <si>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</si>
  <si>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</si>
  <si>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</si>
  <si>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</si>
  <si>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</si>
  <si>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</si>
  <si>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</si>
  <si>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</si>
  <si>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</si>
  <si>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</si>
  <si>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</si>
  <si>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</si>
  <si>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</si>
  <si>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</si>
  <si>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</si>
  <si>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</si>
  <si>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</si>
  <si>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</si>
  <si>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</si>
  <si>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</si>
  <si>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</si>
  <si>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</si>
  <si>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</si>
  <si>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</si>
  <si>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</si>
  <si>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</si>
  <si>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</si>
  <si>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</si>
  <si>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</si>
  <si>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</si>
  <si>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</si>
  <si>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</si>
  <si>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</si>
  <si>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</si>
  <si>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</si>
  <si>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</si>
  <si>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</si>
  <si>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</si>
  <si>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</si>
  <si>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</si>
  <si>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</si>
  <si>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</si>
  <si>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</si>
  <si>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</si>
  <si>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</si>
  <si>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</si>
  <si>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</si>
  <si>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</si>
  <si>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</si>
  <si>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</si>
  <si>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</si>
  <si>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</si>
  <si>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</si>
  <si>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</si>
  <si>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</si>
  <si>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</si>
  <si>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</si>
  <si>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</si>
  <si>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</si>
  <si>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</si>
  <si>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</si>
  <si>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</si>
  <si>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</si>
  <si>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</si>
  <si>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</si>
  <si>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</si>
  <si>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</si>
  <si>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</si>
  <si>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</si>
  <si>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</si>
  <si>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</si>
  <si>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</si>
  <si>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</si>
  <si>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</si>
  <si>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</si>
  <si>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</si>
  <si>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</si>
  <si>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</si>
  <si>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</si>
  <si>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</si>
  <si>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</si>
  <si>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</si>
  <si>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</si>
  <si>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</si>
  <si>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</si>
  <si>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</si>
  <si>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</si>
  <si>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</si>
  <si>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</si>
  <si>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</si>
  <si>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</si>
  <si>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</si>
  <si>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</si>
  <si>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</si>
  <si>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</si>
  <si>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</si>
  <si>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</si>
  <si>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</si>
  <si>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</si>
  <si>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</si>
  <si>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</si>
  <si>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</si>
  <si>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</si>
  <si>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</si>
  <si>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</si>
  <si>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</si>
  <si>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</si>
  <si>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</si>
  <si>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</si>
  <si>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</si>
  <si>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</si>
  <si>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</si>
  <si>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</si>
  <si>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</si>
  <si>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</si>
  <si>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</si>
  <si>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</si>
  <si>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</si>
  <si>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</si>
  <si>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</si>
  <si>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</si>
  <si>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</si>
  <si>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</si>
  <si>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</si>
  <si>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</si>
  <si>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</si>
  <si>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</si>
  <si>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</si>
  <si>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</si>
  <si>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</si>
  <si>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</si>
  <si>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</si>
  <si>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</si>
  <si>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</si>
  <si>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</si>
  <si>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</si>
  <si>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</si>
  <si>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</si>
  <si>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</si>
  <si>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</si>
  <si>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</si>
  <si>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</si>
  <si>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</si>
  <si>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</si>
  <si>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</si>
  <si>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</si>
  <si>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</si>
  <si>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</si>
  <si>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</si>
  <si>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</si>
  <si>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</si>
  <si>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</si>
  <si>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</si>
  <si>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</si>
  <si>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</si>
  <si>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</si>
  <si>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</si>
  <si>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</si>
  <si>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</si>
  <si>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</si>
  <si>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</si>
  <si>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</si>
  <si>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</si>
  <si>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</si>
  <si>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</si>
  <si>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</si>
  <si>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</si>
  <si>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</si>
  <si>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</si>
  <si>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</si>
  <si>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</si>
  <si>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</si>
  <si>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</si>
  <si>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</si>
  <si>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</si>
  <si>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</si>
  <si>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</si>
  <si>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</si>
  <si>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</si>
  <si>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</si>
  <si>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</si>
  <si>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</si>
  <si>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</si>
  <si>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</si>
  <si>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</si>
  <si>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</si>
  <si>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</si>
  <si>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</si>
  <si>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</si>
  <si>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</si>
  <si>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</si>
  <si>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</si>
  <si>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</si>
  <si>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</si>
  <si>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</si>
  <si>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</si>
  <si>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</si>
  <si>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</si>
  <si>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</si>
  <si>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</si>
  <si>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</si>
  <si>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</si>
  <si>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</si>
  <si>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</si>
  <si>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</si>
  <si>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</si>
  <si>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</si>
  <si>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</si>
  <si>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</si>
  <si>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</si>
  <si>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</si>
  <si>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</si>
  <si>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</si>
  <si>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</si>
  <si>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</si>
  <si>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</si>
  <si>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</si>
  <si>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</si>
  <si>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</si>
  <si>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</si>
  <si>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</si>
  <si>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</si>
  <si>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</si>
  <si>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</si>
  <si>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</si>
  <si>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</si>
  <si>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</si>
  <si>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</si>
  <si>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</si>
  <si>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</si>
  <si>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</si>
  <si>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</si>
  <si>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</si>
  <si>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</si>
  <si>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</si>
  <si>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</si>
  <si>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</si>
  <si>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</si>
  <si>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</si>
  <si>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</si>
  <si>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</si>
  <si>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</si>
  <si>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</si>
  <si>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</si>
  <si>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</si>
  <si>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</si>
  <si>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</si>
  <si>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</si>
  <si>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</si>
  <si>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</si>
  <si>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</si>
  <si>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</si>
  <si>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</si>
  <si>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</si>
  <si>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</si>
  <si>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</si>
  <si>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</si>
  <si>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</si>
  <si>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</si>
  <si>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</si>
  <si>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</si>
  <si>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</si>
  <si>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</si>
  <si>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</si>
  <si>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</si>
  <si>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</si>
  <si>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</si>
  <si>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</si>
  <si>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</si>
  <si>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</si>
  <si>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</si>
  <si>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</si>
  <si>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</si>
  <si>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</si>
  <si>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</si>
  <si>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</si>
  <si>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</si>
  <si>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</si>
  <si>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</si>
  <si>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</si>
  <si>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</si>
  <si>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</si>
  <si>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</si>
  <si>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</si>
  <si>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</si>
  <si>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</si>
  <si>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</si>
  <si>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</si>
  <si>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</si>
  <si>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</si>
  <si>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</si>
  <si>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</si>
  <si>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</si>
  <si>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</si>
  <si>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</si>
  <si>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</si>
  <si>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</si>
  <si>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</si>
  <si>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</si>
  <si>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</si>
  <si>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</si>
  <si>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</si>
  <si>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</si>
  <si>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</si>
  <si>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</si>
  <si>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</si>
  <si>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</si>
  <si>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</si>
  <si>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</si>
  <si>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</si>
  <si>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</si>
  <si>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</si>
  <si>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</si>
  <si>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</si>
  <si>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</si>
  <si>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</si>
  <si>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</si>
  <si>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</si>
  <si>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</si>
  <si>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</si>
  <si>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</si>
  <si>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</si>
  <si>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</si>
  <si>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</si>
  <si>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</si>
  <si>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</si>
  <si>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</si>
  <si>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</si>
  <si>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</si>
  <si>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</si>
  <si>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</si>
  <si>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</si>
  <si>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</si>
  <si>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</si>
  <si>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</si>
  <si>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</si>
  <si>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</si>
  <si>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</si>
  <si>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</si>
  <si>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</si>
  <si>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</si>
  <si>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</si>
  <si>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</si>
  <si>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</si>
  <si>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</si>
  <si>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</si>
  <si>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</si>
  <si>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</si>
  <si>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</si>
  <si>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</si>
  <si>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</si>
  <si>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</si>
  <si>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</si>
  <si>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</si>
  <si>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</si>
  <si>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</si>
  <si>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</si>
  <si>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</si>
  <si>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</si>
  <si>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</si>
  <si>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</si>
  <si>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</si>
  <si>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</si>
  <si>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</si>
  <si>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</si>
  <si>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</si>
  <si>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</si>
  <si>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</si>
  <si>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</si>
  <si>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</si>
  <si>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</si>
  <si>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</si>
  <si>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</si>
  <si>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</si>
  <si>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</si>
  <si>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</si>
  <si>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</si>
  <si>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</si>
  <si>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</si>
  <si>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</si>
  <si>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</si>
  <si>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</si>
  <si>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</si>
  <si>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</si>
  <si>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</si>
  <si>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</si>
  <si>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</si>
  <si>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</si>
  <si>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</si>
  <si>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</si>
  <si>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</si>
  <si>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</si>
  <si>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</si>
  <si>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</si>
  <si>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</si>
  <si>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</si>
  <si>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</si>
  <si>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</si>
  <si>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</si>
  <si>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</si>
  <si>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</si>
  <si>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</si>
  <si>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</si>
  <si>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</si>
  <si>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</si>
  <si>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</si>
  <si>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</si>
  <si>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</si>
  <si>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</si>
  <si>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</si>
  <si>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</si>
  <si>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</si>
  <si>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</si>
  <si>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</si>
  <si>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</si>
  <si>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</si>
  <si>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</si>
  <si>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</si>
  <si>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</si>
  <si>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</si>
  <si>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</si>
  <si>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</si>
  <si>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</si>
  <si>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</si>
  <si>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</si>
  <si>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</si>
  <si>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</si>
  <si>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</si>
  <si>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</si>
  <si>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</si>
  <si>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</si>
  <si>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</si>
  <si>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</si>
  <si>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</si>
  <si>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</si>
  <si>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</si>
  <si>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</si>
  <si>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</si>
  <si>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</si>
  <si>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</si>
  <si>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</si>
  <si>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</si>
  <si>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</si>
  <si>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</si>
  <si>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</si>
  <si>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</si>
  <si>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</si>
  <si>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</si>
  <si>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</si>
  <si>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</si>
  <si>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</si>
  <si>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</si>
  <si>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</si>
  <si>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</si>
  <si>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</si>
  <si>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</si>
  <si>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</si>
  <si>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</si>
  <si>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</si>
  <si>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</si>
  <si>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</si>
  <si>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</si>
  <si>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</si>
  <si>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</si>
  <si>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</si>
  <si>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</si>
  <si>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</si>
  <si>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</si>
  <si>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</si>
  <si>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</si>
  <si>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</si>
  <si>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</si>
  <si>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</si>
  <si>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</si>
  <si>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</si>
  <si>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</si>
  <si>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</si>
  <si>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</si>
  <si>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</si>
  <si>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</si>
  <si>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</si>
  <si>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</si>
  <si>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</si>
  <si>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</si>
  <si>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</si>
  <si>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</si>
  <si>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</si>
  <si>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</si>
  <si>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</si>
  <si>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</si>
  <si>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</si>
  <si>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</si>
  <si>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</si>
  <si>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</si>
  <si>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</si>
  <si>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</si>
  <si>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</si>
  <si>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</si>
  <si>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</si>
  <si>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</si>
  <si>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</si>
  <si>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</si>
  <si>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</si>
  <si>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</si>
  <si>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</si>
  <si>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</si>
  <si>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</si>
  <si>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</si>
  <si>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</si>
  <si>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</si>
  <si>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</si>
  <si>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</si>
  <si>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</si>
  <si>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</si>
  <si>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</si>
  <si>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</si>
  <si>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</si>
  <si>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</si>
  <si>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</si>
  <si>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</si>
  <si>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</si>
  <si>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</si>
  <si>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</si>
  <si>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</si>
  <si>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</si>
  <si>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</si>
  <si>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</si>
  <si>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</si>
  <si>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</si>
  <si>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</si>
  <si>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</si>
  <si>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</si>
  <si>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</si>
  <si>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</si>
  <si>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</si>
  <si>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</si>
  <si>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</si>
  <si>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</si>
  <si>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</si>
  <si>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</si>
  <si>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</si>
  <si>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</si>
  <si>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</si>
  <si>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</si>
  <si>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</si>
  <si>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</si>
  <si>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</si>
  <si>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</si>
  <si>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</si>
  <si>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</si>
  <si>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</si>
  <si>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</si>
  <si>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</si>
  <si>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</si>
  <si>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</si>
  <si>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</si>
  <si>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</si>
  <si>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</si>
  <si>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</si>
  <si>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</si>
  <si>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</si>
  <si>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</si>
  <si>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</si>
  <si>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</si>
  <si>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</si>
  <si>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</si>
  <si>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</si>
  <si>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</si>
  <si>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</si>
  <si>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</si>
  <si>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</si>
  <si>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</si>
  <si>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</si>
  <si>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</si>
  <si>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</si>
  <si>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</si>
  <si>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</si>
  <si>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</si>
  <si>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</si>
  <si>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</si>
  <si>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</si>
  <si>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</si>
  <si>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</si>
  <si>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</si>
  <si>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</si>
  <si>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</si>
  <si>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</si>
  <si>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</si>
  <si>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</si>
  <si>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</si>
  <si>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</si>
  <si>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</si>
  <si>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</si>
  <si>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</si>
  <si>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</si>
  <si>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</si>
  <si>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</si>
  <si>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</si>
  <si>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</si>
  <si>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</si>
  <si>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</si>
  <si>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</si>
  <si>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</si>
  <si>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</si>
  <si>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</si>
  <si>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</si>
  <si>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</si>
  <si>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</si>
  <si>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</si>
  <si>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</si>
  <si>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</si>
  <si>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</si>
  <si>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</si>
  <si>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</si>
  <si>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</si>
  <si>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</si>
  <si>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</si>
  <si>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</si>
  <si>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</si>
  <si>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</si>
  <si>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</si>
  <si>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</si>
  <si>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</si>
  <si>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</si>
  <si>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</si>
  <si>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</si>
  <si>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</si>
  <si>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</si>
  <si>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</si>
  <si>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</si>
  <si>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</si>
  <si>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</si>
  <si>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</si>
  <si>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</si>
  <si>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</si>
  <si>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</si>
  <si>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</si>
  <si>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</si>
  <si>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</si>
  <si>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</si>
  <si>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</si>
  <si>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</si>
  <si>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</si>
  <si>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</si>
  <si>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</si>
  <si>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</si>
  <si>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</si>
  <si>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</si>
  <si>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</si>
  <si>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</si>
  <si>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</si>
  <si>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</si>
  <si>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</si>
  <si>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</si>
  <si>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</si>
  <si>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</si>
  <si>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</si>
  <si>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</si>
  <si>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</si>
  <si>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</si>
  <si>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</si>
  <si>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</si>
  <si>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</si>
  <si>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</si>
  <si>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</si>
  <si>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</si>
  <si>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</si>
  <si>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</si>
  <si>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</si>
  <si>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</si>
  <si>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</si>
  <si>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</si>
  <si>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</si>
  <si>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</si>
  <si>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</si>
  <si>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</si>
  <si>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</si>
  <si>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</si>
  <si>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</si>
  <si>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</si>
  <si>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</si>
  <si>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</si>
  <si>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</si>
  <si>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</si>
  <si>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</si>
  <si>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</si>
  <si>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</si>
  <si>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</si>
  <si>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</si>
  <si>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</si>
  <si>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</si>
  <si>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</si>
  <si>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</si>
  <si>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</si>
  <si>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</si>
  <si>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</si>
  <si>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</si>
  <si>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</si>
  <si>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</si>
  <si>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</si>
  <si>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</si>
  <si>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</si>
  <si>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</si>
  <si>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</si>
  <si>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</si>
  <si>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</si>
  <si>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</si>
  <si>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</si>
  <si>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</si>
  <si>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</si>
  <si>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</si>
  <si>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</si>
  <si>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</si>
  <si>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</si>
  <si>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</si>
  <si>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</si>
  <si>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</si>
  <si>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</si>
  <si>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</si>
  <si>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</si>
  <si>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</si>
  <si>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</si>
  <si>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</si>
  <si>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</si>
  <si>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</si>
  <si>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</si>
  <si>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</si>
  <si>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</si>
  <si>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</si>
  <si>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</si>
  <si>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</si>
  <si>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</si>
  <si>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</si>
  <si>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</si>
  <si>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</si>
  <si>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</si>
  <si>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</si>
  <si>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</si>
  <si>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</si>
  <si>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</si>
  <si>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</si>
  <si>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</si>
  <si>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</si>
  <si>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</si>
  <si>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</si>
  <si>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</si>
  <si>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</si>
  <si>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</si>
  <si>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</si>
  <si>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</si>
  <si>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</si>
  <si>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</si>
  <si>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</si>
  <si>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</si>
  <si>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</si>
  <si>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</si>
  <si>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</si>
  <si>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</si>
  <si>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</si>
  <si>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</si>
  <si>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</si>
  <si>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</si>
  <si>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</si>
  <si>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</si>
  <si>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</si>
  <si>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</si>
  <si>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</si>
  <si>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</si>
  <si>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</si>
  <si>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</si>
  <si>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</si>
  <si>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</si>
  <si>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</si>
  <si>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</si>
  <si>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</si>
  <si>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</si>
  <si>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</si>
  <si>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</si>
  <si>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</si>
  <si>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</si>
  <si>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</si>
  <si>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</si>
  <si>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</si>
  <si>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</si>
  <si>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</si>
  <si>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</si>
  <si>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</si>
  <si>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</si>
  <si>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</si>
  <si>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</si>
  <si>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</si>
  <si>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</si>
  <si>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</si>
  <si>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</si>
  <si>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</si>
  <si>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</si>
  <si>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</si>
  <si>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</si>
  <si>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</si>
  <si>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</si>
  <si>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</si>
  <si>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</si>
  <si>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</si>
  <si>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</si>
  <si>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</si>
  <si>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</si>
  <si>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</si>
  <si>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</si>
  <si>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</si>
  <si>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</si>
  <si>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</si>
  <si>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</si>
  <si>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</si>
  <si>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</si>
  <si>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</si>
  <si>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</si>
  <si>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</si>
  <si>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</si>
  <si>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</si>
  <si>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</si>
  <si>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</si>
  <si>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</si>
  <si>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</si>
  <si>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</si>
  <si>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</si>
  <si>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</si>
  <si>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</si>
  <si>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</si>
  <si>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</si>
  <si>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</si>
  <si>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</si>
  <si>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</si>
  <si>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</si>
  <si>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</si>
  <si>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</si>
  <si>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</si>
  <si>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</si>
  <si>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</si>
  <si>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</si>
  <si>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</si>
  <si>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</si>
  <si>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</si>
  <si>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</si>
  <si>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</si>
  <si>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</si>
  <si>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</si>
  <si>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</si>
  <si>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</si>
  <si>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</si>
  <si>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</si>
  <si>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</si>
  <si>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</si>
  <si>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</si>
  <si>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</si>
  <si>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</si>
  <si>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</si>
  <si>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</si>
  <si>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</si>
  <si>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</si>
  <si>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</si>
  <si>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</si>
  <si>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</si>
  <si>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</si>
  <si>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</si>
  <si>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</si>
  <si>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</si>
  <si>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</si>
  <si>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</si>
  <si>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</si>
  <si>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</si>
  <si>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</si>
  <si>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</si>
  <si>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</si>
  <si>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</si>
  <si>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</si>
  <si>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</si>
  <si>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</si>
  <si>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</si>
  <si>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</si>
  <si>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</si>
  <si>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</si>
  <si>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</si>
  <si>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</si>
  <si>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</si>
  <si>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</si>
  <si>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</si>
  <si>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</si>
  <si>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</si>
  <si>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</si>
  <si>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</si>
  <si>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</si>
  <si>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</si>
  <si>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</si>
  <si>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</si>
  <si>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</si>
  <si>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</si>
  <si>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</si>
  <si>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</si>
  <si>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</si>
  <si>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</si>
  <si>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</si>
  <si>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</si>
  <si>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</si>
  <si>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</si>
  <si>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</si>
  <si>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</si>
  <si>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</si>
  <si>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</si>
  <si>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</si>
  <si>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</si>
  <si>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</si>
  <si>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</si>
  <si>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</si>
  <si>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</si>
  <si>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</si>
  <si>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</si>
  <si>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</si>
  <si>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</si>
  <si>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</si>
  <si>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</si>
  <si>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</si>
  <si>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</si>
  <si>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</si>
  <si>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</si>
  <si>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</si>
  <si>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</si>
  <si>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</si>
  <si>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</si>
  <si>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</si>
  <si>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</si>
  <si>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</si>
  <si>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</si>
  <si>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</si>
  <si>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</si>
  <si>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</si>
  <si>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</si>
  <si>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</si>
  <si>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</si>
  <si>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</si>
  <si>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</si>
  <si>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</si>
  <si>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</si>
  <si>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</si>
  <si>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</si>
  <si>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</si>
  <si>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</si>
  <si>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</si>
  <si>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</si>
  <si>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</si>
  <si>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</si>
  <si>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</si>
  <si>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</si>
  <si>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</si>
  <si>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</si>
  <si>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</si>
  <si>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</si>
  <si>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</si>
  <si>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</si>
  <si>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</si>
  <si>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</si>
  <si>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</si>
  <si>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</si>
  <si>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</si>
  <si>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</si>
  <si>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</si>
  <si>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</si>
  <si>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</si>
  <si>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</si>
  <si>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</si>
  <si>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</si>
  <si>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</si>
  <si>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</si>
  <si>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</si>
  <si>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</si>
  <si>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</si>
  <si>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</si>
  <si>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</si>
  <si>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</si>
  <si>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</si>
  <si>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</si>
  <si>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</si>
  <si>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</si>
  <si>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</si>
  <si>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</si>
  <si>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</si>
  <si>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</si>
  <si>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</si>
  <si>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</si>
  <si>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</si>
  <si>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</si>
  <si>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</si>
  <si>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</si>
  <si>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</si>
  <si>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</si>
  <si>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</si>
  <si>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</si>
  <si>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</si>
  <si>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</si>
  <si>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</si>
  <si>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</si>
  <si>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</si>
  <si>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</si>
  <si>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</si>
  <si>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</si>
  <si>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</si>
  <si>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</si>
  <si>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</si>
  <si>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</si>
  <si>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</si>
  <si>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</si>
  <si>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</si>
  <si>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</si>
  <si>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</si>
  <si>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</si>
  <si>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</si>
  <si>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</si>
  <si>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</si>
  <si>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</si>
  <si>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</si>
  <si>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</si>
  <si>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</si>
  <si>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</si>
  <si>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</si>
  <si>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</si>
  <si>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</si>
  <si>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</si>
  <si>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</si>
  <si>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</si>
  <si>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</si>
  <si>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</si>
  <si>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</si>
  <si>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</si>
  <si>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</si>
  <si>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</si>
  <si>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</si>
  <si>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</si>
  <si>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</si>
  <si>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</si>
  <si>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</si>
  <si>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</si>
  <si>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</si>
  <si>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</si>
  <si>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</si>
  <si>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</si>
  <si>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</si>
  <si>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</si>
  <si>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</si>
  <si>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</si>
  <si>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</si>
  <si>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</si>
  <si>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</si>
  <si>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</si>
  <si>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</si>
  <si>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</si>
  <si>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</si>
  <si>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</si>
  <si>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</si>
  <si>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</si>
  <si>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</si>
  <si>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</si>
  <si>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</si>
  <si>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</si>
  <si>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</si>
  <si>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</si>
  <si>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</si>
  <si>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</si>
  <si>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</si>
  <si>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</si>
  <si>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</si>
  <si>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</si>
  <si>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</si>
  <si>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</si>
  <si>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</si>
  <si>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</si>
  <si>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</si>
  <si>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</si>
  <si>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</si>
  <si>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</si>
  <si>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</si>
  <si>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</si>
  <si>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</si>
  <si>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</si>
  <si>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</si>
  <si>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</si>
  <si>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</si>
  <si>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</si>
  <si>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</si>
  <si>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</si>
  <si>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</si>
  <si>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</si>
  <si>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</si>
  <si>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</si>
  <si>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</si>
  <si>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</si>
  <si>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</si>
  <si>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</si>
  <si>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</si>
  <si>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</si>
  <si>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</si>
  <si>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</si>
  <si>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</si>
  <si>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</si>
  <si>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</si>
  <si>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</si>
  <si>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</si>
  <si>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</si>
  <si>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</si>
  <si>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</si>
  <si>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</si>
  <si>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</si>
  <si>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</si>
  <si>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</si>
  <si>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</si>
  <si>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</si>
  <si>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</si>
  <si>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</si>
  <si>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</si>
  <si>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</si>
  <si>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</si>
  <si>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</si>
  <si>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</si>
  <si>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</si>
  <si>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</si>
  <si>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</si>
  <si>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</si>
  <si>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</si>
  <si>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</si>
  <si>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</si>
  <si>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</si>
  <si>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</si>
  <si>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</si>
  <si>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</si>
  <si>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</si>
  <si>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</si>
  <si>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</si>
  <si>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</si>
  <si>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</si>
  <si>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</si>
  <si>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</si>
  <si>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</si>
  <si>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</si>
  <si>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</si>
  <si>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</si>
  <si>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</si>
  <si>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</si>
  <si>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</si>
  <si>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</si>
  <si>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</si>
  <si>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</si>
  <si>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</si>
  <si>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</si>
  <si>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</si>
  <si>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</si>
  <si>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</si>
  <si>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</si>
  <si>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</si>
  <si>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</si>
  <si>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</si>
  <si>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</si>
  <si>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</si>
  <si>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</si>
  <si>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</si>
  <si>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</si>
  <si>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</si>
  <si>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</si>
  <si>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</si>
  <si>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</si>
  <si>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</si>
  <si>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</si>
  <si>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</si>
  <si>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</si>
  <si>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</si>
  <si>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</si>
  <si>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</si>
  <si>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</si>
  <si>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</si>
  <si>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</si>
  <si>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</si>
  <si>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</si>
  <si>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</si>
  <si>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</si>
  <si>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</si>
  <si>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</si>
  <si>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</si>
  <si>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</si>
  <si>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</si>
  <si>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</si>
  <si>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</si>
  <si>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</si>
  <si>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</si>
  <si>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</si>
  <si>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</si>
  <si>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</si>
  <si>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</si>
  <si>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</si>
  <si>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</si>
  <si>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</si>
  <si>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</si>
  <si>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</si>
  <si>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</si>
  <si>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</si>
  <si>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</si>
  <si>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</si>
  <si>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</si>
  <si>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</si>
  <si>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</si>
  <si>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</si>
  <si>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</si>
  <si>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</si>
  <si>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</si>
  <si>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</si>
  <si>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</si>
  <si>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</si>
  <si>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</si>
  <si>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</si>
  <si>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</si>
  <si>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</si>
  <si>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</si>
  <si>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</si>
  <si>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</si>
  <si>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</si>
  <si>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</si>
  <si>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</si>
  <si>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</si>
  <si>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</si>
  <si>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</si>
  <si>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</si>
  <si>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</si>
  <si>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</si>
  <si>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</si>
  <si>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</si>
  <si>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</si>
  <si>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</si>
  <si>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</si>
  <si>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</si>
  <si>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</si>
  <si>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</si>
  <si>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</si>
  <si>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</si>
  <si>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</si>
  <si>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</si>
  <si>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</si>
  <si>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</si>
  <si>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</si>
  <si>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</si>
  <si>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</si>
  <si>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</si>
  <si>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</si>
  <si>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</si>
  <si>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</si>
  <si>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</si>
  <si>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</si>
  <si>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</si>
  <si>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</si>
  <si>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</si>
  <si>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</si>
  <si>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</si>
  <si>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</si>
  <si>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</si>
  <si>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</si>
  <si>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</si>
  <si>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</si>
  <si>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</si>
  <si>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</si>
  <si>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</si>
  <si>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</si>
  <si>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</si>
  <si>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</si>
  <si>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</si>
  <si>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</si>
  <si>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</si>
  <si>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</si>
  <si>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</si>
  <si>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</si>
  <si>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</si>
  <si>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</si>
  <si>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</si>
  <si>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</si>
  <si>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</si>
  <si>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</si>
  <si>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</si>
  <si>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</si>
  <si>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</si>
  <si>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</si>
  <si>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</si>
  <si>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</si>
  <si>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</si>
  <si>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</si>
  <si>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</si>
  <si>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</si>
  <si>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</si>
  <si>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</si>
  <si>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</si>
  <si>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</si>
  <si>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</si>
  <si>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</si>
  <si>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</si>
  <si>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</si>
  <si>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</si>
  <si>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</si>
  <si>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</si>
  <si>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</si>
  <si>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</si>
  <si>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</si>
  <si>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</si>
  <si>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</si>
  <si>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</si>
  <si>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</si>
  <si>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</si>
  <si>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</si>
  <si>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</si>
  <si>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</si>
  <si>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</si>
  <si>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</si>
  <si>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</si>
  <si>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</si>
  <si>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</si>
  <si>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</si>
  <si>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</si>
  <si>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</si>
  <si>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</si>
  <si>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</si>
  <si>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</si>
  <si>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</si>
  <si>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</si>
  <si>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</si>
  <si>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</si>
  <si>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</si>
  <si>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</si>
  <si>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</si>
  <si>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</si>
  <si>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</si>
  <si>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</si>
  <si>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</si>
  <si>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</si>
  <si>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</si>
  <si>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</si>
  <si>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</si>
  <si>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</si>
  <si>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</si>
  <si>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</si>
  <si>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</si>
  <si>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</si>
  <si>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</si>
  <si>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</si>
  <si>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</si>
  <si>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</si>
  <si>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</si>
  <si>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</si>
  <si>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</si>
  <si>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</si>
  <si>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</si>
  <si>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</si>
  <si>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</si>
  <si>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</si>
  <si>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</si>
  <si>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</si>
  <si>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</si>
  <si>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</si>
  <si>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</si>
  <si>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</si>
  <si>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</si>
  <si>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</si>
  <si>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</si>
  <si>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</si>
  <si>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</si>
  <si>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</si>
  <si>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</si>
  <si>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</si>
  <si>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</si>
  <si>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</si>
  <si>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</si>
  <si>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</si>
  <si>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</si>
  <si>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</si>
  <si>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</si>
  <si>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</si>
  <si>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</si>
  <si>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</si>
  <si>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</si>
  <si>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</si>
  <si>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</si>
  <si>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</si>
  <si>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</si>
  <si>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</si>
  <si>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</si>
  <si>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</si>
  <si>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</si>
  <si>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</si>
  <si>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</si>
  <si>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</si>
  <si>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</si>
  <si>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</si>
  <si>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</si>
  <si>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</si>
  <si>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</si>
  <si>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</si>
  <si>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</si>
  <si>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</si>
  <si>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</si>
  <si>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</si>
  <si>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</si>
  <si>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</si>
  <si>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</si>
  <si>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</si>
  <si>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</si>
  <si>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</si>
  <si>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</si>
  <si>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</si>
  <si>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</si>
  <si>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</si>
  <si>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</si>
  <si>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</si>
  <si>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</si>
  <si>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</si>
  <si>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</si>
  <si>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</si>
  <si>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</si>
  <si>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</si>
  <si>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</si>
  <si>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</si>
  <si>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</si>
  <si>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</si>
  <si>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</si>
  <si>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</si>
  <si>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</si>
  <si>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</si>
  <si>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</si>
  <si>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</si>
  <si>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</si>
  <si>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</si>
  <si>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</si>
  <si>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</si>
  <si>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</si>
  <si>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</si>
  <si>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</si>
  <si>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</si>
  <si>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</si>
  <si>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</si>
  <si>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</si>
  <si>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</si>
  <si>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</si>
  <si>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</si>
  <si>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</si>
  <si>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</si>
  <si>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</si>
  <si>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</si>
  <si>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</si>
  <si>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</si>
  <si>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</si>
  <si>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</si>
  <si>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</si>
  <si>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</si>
  <si>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</si>
  <si>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</si>
  <si>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</si>
  <si>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</si>
  <si>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</si>
  <si>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</si>
  <si>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</si>
  <si>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</si>
  <si>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</si>
  <si>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</si>
  <si>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</si>
  <si>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</si>
  <si>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</si>
  <si>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</si>
  <si>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</si>
  <si>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</si>
  <si>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</si>
  <si>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</si>
  <si>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</si>
  <si>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</si>
  <si>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</si>
  <si>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</si>
  <si>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</si>
  <si>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</si>
  <si>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</si>
  <si>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</si>
  <si>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</si>
  <si>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</si>
  <si>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</si>
  <si>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</si>
  <si>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</si>
  <si>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</si>
  <si>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</si>
  <si>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</si>
  <si>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</si>
  <si>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</si>
  <si>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</si>
  <si>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</si>
  <si>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</si>
  <si>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</si>
  <si>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</si>
  <si>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</si>
  <si>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</si>
  <si>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</si>
  <si>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</si>
  <si>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</si>
  <si>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</si>
  <si>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</si>
  <si>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</si>
  <si>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</si>
  <si>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</si>
  <si>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</si>
  <si>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</si>
  <si>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</si>
  <si>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</si>
  <si>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</si>
  <si>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</si>
  <si>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</si>
  <si>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</si>
  <si>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</si>
  <si>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</si>
  <si>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</si>
  <si>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</si>
  <si>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</si>
  <si>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</si>
  <si>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</si>
  <si>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</si>
  <si>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</si>
  <si>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</si>
  <si>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</si>
  <si>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</si>
  <si>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</si>
  <si>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</si>
  <si>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</si>
  <si>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</si>
  <si>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</si>
  <si>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</si>
  <si>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</si>
  <si>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</si>
  <si>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</si>
  <si>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</si>
  <si>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</si>
  <si>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</si>
  <si>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</si>
  <si>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</si>
  <si>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</si>
  <si>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</si>
  <si>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</si>
  <si>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</si>
  <si>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</si>
  <si>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</si>
  <si>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</si>
  <si>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</si>
  <si>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</si>
  <si>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</si>
  <si>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</si>
  <si>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</si>
  <si>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</si>
  <si>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</si>
  <si>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</si>
  <si>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</si>
  <si>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</si>
  <si>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</si>
  <si>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</si>
  <si>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</si>
  <si>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</si>
  <si>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</si>
  <si>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</si>
  <si>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</si>
  <si>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</si>
  <si>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</si>
  <si>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</si>
  <si>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</si>
  <si>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</si>
  <si>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</si>
  <si>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</si>
  <si>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</si>
  <si>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</si>
  <si>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</si>
  <si>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</si>
  <si>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</si>
  <si>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</si>
  <si>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</si>
  <si>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</si>
  <si>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</si>
  <si>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</si>
  <si>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</si>
  <si>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</si>
  <si>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</si>
  <si>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</si>
  <si>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</si>
  <si>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</si>
  <si>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</si>
  <si>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</si>
  <si>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</si>
  <si>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</si>
  <si>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</si>
  <si>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</si>
  <si>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</si>
  <si>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</si>
  <si>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</si>
  <si>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</si>
  <si>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</si>
  <si>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</si>
  <si>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</si>
  <si>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</si>
  <si>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</si>
  <si>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</si>
  <si>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</si>
  <si>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</si>
  <si>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</si>
  <si>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</si>
  <si>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</si>
  <si>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</si>
  <si>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</si>
  <si>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</si>
  <si>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</si>
  <si>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</si>
  <si>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</si>
  <si>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</si>
  <si>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</si>
  <si>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</si>
  <si>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</si>
  <si>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</si>
  <si>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</si>
  <si>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</si>
  <si>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</si>
  <si>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</si>
  <si>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</si>
  <si>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</si>
  <si>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</si>
  <si>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</si>
  <si>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</si>
  <si>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</si>
  <si>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</si>
  <si>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</si>
  <si>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</si>
  <si>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</si>
  <si>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</si>
  <si>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</si>
  <si>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</si>
  <si>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</si>
  <si>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</si>
  <si>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</si>
  <si>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</si>
  <si>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</si>
  <si>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</si>
  <si>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</si>
  <si>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</si>
  <si>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</si>
  <si>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</si>
  <si>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</si>
  <si>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</si>
  <si>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</si>
  <si>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</si>
  <si>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</si>
  <si>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</si>
  <si>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</si>
  <si>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</si>
  <si>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</si>
  <si>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</si>
  <si>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</si>
  <si>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</si>
  <si>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</si>
  <si>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</si>
  <si>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</si>
  <si>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</si>
  <si>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</si>
  <si>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</si>
  <si>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</si>
  <si>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</si>
  <si>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</si>
  <si>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</si>
  <si>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</si>
  <si>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</si>
  <si>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</si>
  <si>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</si>
  <si>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</si>
  <si>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</si>
  <si>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</si>
  <si>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</si>
  <si>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</si>
  <si>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</si>
  <si>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</si>
  <si>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</si>
  <si>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</si>
  <si>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</si>
  <si>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</si>
  <si>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</si>
  <si>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</si>
  <si>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</si>
  <si>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</si>
  <si>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</si>
  <si>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</si>
  <si>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</si>
  <si>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</si>
  <si>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</si>
  <si>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</si>
  <si>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</si>
  <si>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</si>
  <si>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</si>
  <si>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</si>
  <si>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</si>
  <si>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</si>
  <si>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</si>
  <si>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</si>
  <si>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</si>
  <si>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</si>
  <si>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</si>
  <si>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</si>
  <si>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</si>
  <si>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</si>
  <si>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</si>
  <si>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</si>
  <si>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</si>
  <si>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</si>
  <si>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</si>
  <si>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</si>
  <si>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</si>
  <si>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</si>
  <si>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</si>
  <si>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</si>
  <si>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</si>
  <si>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</si>
  <si>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</si>
  <si>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</si>
  <si>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</si>
  <si>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</si>
  <si>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</si>
  <si>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</si>
  <si>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</si>
  <si>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</si>
  <si>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</si>
  <si>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</si>
  <si>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</si>
  <si>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</si>
  <si>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</si>
  <si>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</si>
  <si>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</si>
  <si>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</si>
  <si>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</si>
  <si>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</si>
  <si>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</si>
  <si>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</si>
  <si>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</si>
  <si>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</si>
  <si>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</si>
  <si>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</si>
  <si>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</si>
  <si>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</si>
  <si>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</si>
  <si>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</si>
  <si>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</si>
  <si>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</si>
  <si>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</si>
  <si>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</si>
  <si>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</si>
  <si>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</si>
  <si>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</si>
  <si>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</si>
  <si>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</si>
  <si>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</si>
  <si>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</si>
  <si>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</si>
  <si>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</si>
  <si>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</si>
  <si>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</si>
  <si>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</si>
  <si>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</si>
  <si>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</si>
  <si>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</si>
  <si>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</si>
  <si>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</si>
  <si>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</si>
  <si>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</si>
  <si>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</si>
  <si>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</si>
  <si>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</si>
  <si>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</si>
  <si>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</si>
  <si>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</si>
  <si>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</si>
  <si>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</si>
  <si>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</si>
  <si>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</si>
  <si>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</si>
  <si>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</si>
  <si>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</si>
  <si>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</si>
  <si>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</si>
  <si>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</si>
  <si>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</si>
  <si>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</si>
  <si>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</si>
  <si>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</si>
  <si>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</si>
  <si>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</si>
  <si>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</si>
  <si>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</si>
  <si>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</si>
  <si>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</si>
  <si>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</si>
  <si>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</si>
  <si>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</si>
  <si>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</si>
  <si>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</si>
  <si>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</si>
  <si>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</si>
  <si>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</si>
  <si>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</si>
  <si>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</si>
  <si>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</si>
  <si>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</si>
  <si>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</si>
  <si>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</si>
  <si>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</si>
  <si>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</si>
  <si>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</si>
  <si>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</si>
  <si>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</si>
  <si>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</si>
  <si>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</si>
  <si>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</si>
  <si>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</si>
  <si>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</si>
  <si>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</si>
  <si>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</si>
  <si>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</si>
  <si>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</si>
  <si>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</si>
  <si>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</si>
  <si>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</si>
  <si>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</si>
  <si>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</si>
  <si>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</si>
  <si>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</si>
  <si>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</si>
  <si>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</si>
  <si>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</si>
  <si>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</si>
  <si>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</si>
  <si>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</si>
  <si>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</si>
  <si>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</si>
  <si>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</si>
  <si>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</si>
  <si>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</si>
  <si>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</si>
  <si>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</si>
  <si>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</si>
  <si>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</si>
  <si>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</si>
  <si>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</si>
  <si>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</si>
  <si>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</si>
  <si>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</si>
  <si>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</si>
  <si>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</si>
  <si>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</si>
  <si>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</si>
  <si>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</si>
  <si>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</si>
  <si>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</si>
  <si>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</si>
  <si>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</si>
  <si>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</si>
  <si>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</si>
  <si>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</si>
  <si>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</si>
  <si>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</si>
  <si>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</si>
  <si>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</si>
  <si>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</si>
  <si>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</si>
  <si>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</si>
  <si>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</si>
  <si>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</si>
  <si>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</si>
  <si>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</si>
  <si>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</si>
  <si>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</si>
  <si>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</si>
  <si>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</si>
  <si>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</si>
  <si>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</si>
  <si>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</si>
  <si>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</si>
  <si>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</si>
  <si>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</si>
  <si>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</si>
  <si>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</si>
  <si>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</si>
  <si>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</si>
  <si>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</si>
  <si>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</si>
  <si>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</si>
  <si>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</si>
  <si>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</si>
  <si>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</si>
  <si>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</si>
  <si>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</si>
  <si>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</si>
  <si>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</si>
  <si>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</si>
  <si>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</si>
  <si>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</si>
  <si>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</si>
  <si>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</si>
  <si>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</si>
  <si>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</si>
  <si>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</si>
  <si>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</si>
  <si>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</si>
  <si>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</si>
  <si>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</si>
  <si>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</si>
  <si>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</si>
  <si>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</si>
  <si>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</si>
  <si>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</si>
  <si>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</si>
  <si>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</si>
  <si>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</si>
  <si>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</si>
  <si>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</si>
  <si>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</si>
  <si>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</si>
  <si>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</si>
  <si>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</si>
  <si>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</si>
  <si>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</si>
  <si>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</si>
  <si>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</si>
  <si>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</si>
  <si>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</si>
  <si>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</si>
  <si>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</si>
  <si>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</si>
  <si>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</si>
  <si>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</si>
  <si>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</si>
  <si>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</si>
  <si>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</si>
  <si>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</si>
  <si>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</si>
  <si>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</si>
  <si>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</si>
  <si>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</si>
  <si>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</si>
  <si>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</si>
  <si>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</si>
  <si>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</si>
  <si>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</si>
  <si>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</si>
  <si>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</si>
  <si>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</si>
  <si>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</si>
  <si>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</si>
  <si>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</si>
  <si>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</si>
  <si>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</si>
  <si>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</si>
  <si>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</si>
  <si>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</si>
  <si>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</si>
  <si>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</si>
  <si>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</si>
  <si>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</si>
  <si>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</si>
  <si>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</si>
  <si>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</si>
  <si>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</si>
  <si>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</si>
  <si>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</si>
  <si>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</si>
  <si>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</si>
  <si>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</si>
  <si>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</si>
  <si>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</si>
  <si>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</si>
  <si>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</si>
  <si>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</si>
  <si>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</si>
  <si>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</si>
  <si>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</si>
  <si>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</si>
  <si>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</si>
  <si>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</si>
  <si>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</si>
  <si>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</si>
  <si>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</si>
  <si>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</si>
  <si>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</si>
  <si>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</si>
  <si>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</si>
  <si>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</si>
  <si>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</si>
  <si>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</si>
  <si>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</si>
  <si>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</si>
  <si>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</si>
  <si>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</si>
  <si>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</si>
  <si>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</si>
  <si>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</si>
  <si>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</si>
  <si>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</si>
  <si>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</si>
  <si>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</si>
  <si>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</si>
  <si>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</si>
  <si>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</si>
  <si>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</si>
  <si>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</si>
  <si>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</si>
  <si>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</si>
  <si>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</si>
  <si>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</si>
  <si>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</si>
  <si>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</si>
  <si>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</si>
  <si>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</si>
  <si>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</si>
  <si>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</si>
  <si>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</si>
  <si>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</si>
  <si>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</si>
  <si>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</si>
  <si>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</si>
  <si>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</si>
  <si>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</si>
  <si>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</si>
  <si>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</si>
  <si>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</si>
  <si>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</si>
  <si>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</si>
  <si>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</si>
  <si>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</si>
  <si>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</si>
  <si>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</si>
  <si>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</si>
  <si>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</si>
  <si>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</si>
  <si>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</si>
  <si>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</si>
  <si>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</si>
  <si>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</si>
  <si>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</si>
  <si>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</si>
  <si>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</si>
  <si>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</si>
  <si>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</si>
  <si>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</si>
  <si>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</si>
  <si>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</si>
  <si>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</si>
  <si>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</si>
  <si>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</si>
  <si>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</si>
  <si>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</si>
  <si>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</si>
  <si>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</si>
  <si>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</si>
  <si>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</si>
  <si>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</si>
  <si>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</si>
  <si>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</si>
  <si>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</si>
  <si>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</si>
  <si>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</si>
  <si>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</si>
  <si>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</si>
  <si>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</si>
  <si>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</si>
  <si>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</si>
  <si>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</si>
  <si>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</si>
  <si>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</si>
  <si>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</si>
  <si>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</si>
  <si>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</si>
  <si>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</si>
  <si>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</si>
  <si>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</si>
  <si>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</si>
  <si>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</si>
  <si>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</si>
  <si>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</si>
  <si>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</si>
  <si>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</si>
  <si>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</si>
  <si>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</si>
  <si>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</si>
  <si>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</si>
  <si>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</si>
  <si>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</si>
  <si>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</si>
  <si>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</si>
  <si>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</si>
  <si>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</si>
  <si>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</si>
  <si>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</si>
  <si>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</si>
  <si>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</si>
  <si>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</si>
  <si>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</si>
  <si>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</si>
  <si>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</si>
  <si>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</si>
  <si>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</si>
  <si>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</si>
  <si>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</si>
  <si>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</si>
  <si>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</si>
  <si>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</si>
  <si>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</si>
  <si>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</si>
  <si>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</si>
  <si>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</si>
  <si>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</si>
  <si>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</si>
  <si>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</si>
  <si>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</si>
  <si>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</si>
  <si>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</si>
  <si>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</si>
  <si>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</si>
  <si>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</si>
  <si>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</si>
  <si>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</si>
  <si>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</si>
  <si>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</si>
  <si>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</si>
  <si>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</si>
  <si>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</si>
  <si>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</si>
  <si>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</si>
  <si>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</si>
  <si>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</si>
  <si>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</si>
  <si>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</si>
  <si>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</si>
  <si>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</si>
  <si>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</si>
  <si>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</si>
  <si>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</si>
  <si>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</si>
  <si>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</si>
  <si>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</si>
  <si>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</si>
  <si>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</si>
  <si>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</si>
  <si>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</si>
  <si>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</si>
  <si>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</si>
  <si>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</si>
  <si>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</si>
  <si>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</si>
  <si>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</si>
  <si>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</si>
  <si>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</si>
  <si>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</si>
  <si>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</si>
  <si>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</si>
  <si>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</si>
  <si>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</si>
  <si>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</si>
  <si>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</si>
  <si>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</si>
  <si>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</si>
  <si>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</si>
  <si>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</si>
  <si>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</si>
  <si>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</si>
  <si>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</si>
  <si>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</si>
  <si>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</si>
  <si>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</si>
  <si>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</si>
  <si>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</si>
  <si>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</si>
  <si>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</si>
  <si>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</si>
  <si>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</si>
  <si>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</si>
  <si>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</si>
  <si>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</si>
  <si>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</si>
  <si>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</si>
  <si>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</si>
  <si>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</si>
  <si>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</si>
  <si>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</si>
  <si>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</si>
  <si>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</si>
  <si>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</si>
  <si>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</si>
  <si>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</si>
  <si>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</si>
  <si>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</si>
  <si>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</si>
  <si>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</si>
  <si>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</si>
  <si>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</si>
  <si>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</si>
  <si>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</si>
  <si>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</si>
  <si>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</si>
  <si>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</si>
  <si>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</si>
  <si>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</si>
  <si>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</si>
  <si>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</si>
  <si>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</si>
  <si>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</si>
  <si>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</si>
  <si>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</si>
  <si>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</si>
  <si>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</si>
  <si>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</si>
  <si>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</si>
  <si>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</si>
  <si>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</si>
  <si>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</si>
  <si>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</si>
  <si>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</si>
  <si>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</si>
  <si>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</si>
  <si>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</si>
  <si>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</si>
  <si>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</si>
  <si>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</si>
  <si>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</si>
  <si>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</si>
  <si>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</si>
  <si>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</si>
  <si>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</si>
  <si>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</si>
  <si>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</si>
  <si>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</si>
  <si>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</si>
  <si>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</si>
  <si>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</si>
  <si>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</si>
  <si>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</si>
  <si>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</si>
  <si>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</si>
  <si>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</si>
  <si>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</si>
  <si>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</si>
  <si>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</si>
  <si>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</si>
  <si>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</si>
  <si>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</si>
  <si>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</si>
  <si>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</si>
  <si>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</si>
  <si>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</si>
  <si>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</si>
  <si>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</si>
  <si>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</si>
  <si>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</si>
  <si>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</si>
  <si>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</si>
  <si>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</si>
  <si>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</si>
  <si>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</si>
  <si>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</si>
  <si>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</si>
  <si>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</si>
  <si>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</si>
  <si>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</si>
  <si>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</si>
  <si>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</si>
  <si>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</si>
  <si>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</si>
  <si>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</si>
  <si>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</si>
  <si>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</si>
  <si>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</si>
  <si>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</si>
  <si>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</si>
  <si>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</si>
  <si>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</si>
  <si>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</si>
  <si>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</si>
  <si>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</si>
  <si>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</si>
  <si>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</si>
  <si>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</si>
  <si>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</si>
  <si>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</si>
  <si>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</si>
  <si>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</si>
  <si>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</si>
  <si>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</si>
  <si>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</si>
  <si>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</si>
  <si>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</si>
  <si>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</si>
  <si>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</si>
  <si>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</si>
  <si>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</si>
  <si>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</si>
  <si>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</si>
  <si>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</si>
  <si>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</si>
  <si>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</si>
  <si>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</si>
  <si>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</si>
  <si>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</si>
  <si>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</si>
  <si>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</si>
  <si>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</si>
  <si>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</si>
  <si>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</si>
  <si>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</si>
  <si>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</si>
  <si>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</si>
  <si>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</si>
  <si>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</si>
  <si>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</si>
  <si>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</si>
  <si>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</si>
  <si>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</si>
  <si>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</si>
  <si>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</si>
  <si>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</si>
  <si>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</si>
  <si>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</si>
  <si>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</si>
  <si>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</si>
  <si>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</si>
  <si>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</si>
  <si>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</si>
  <si>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</si>
  <si>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</si>
  <si>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</si>
  <si>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</si>
  <si>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</si>
  <si>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</si>
  <si>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</si>
  <si>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</si>
  <si>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</si>
  <si>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</si>
  <si>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</si>
  <si>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</si>
  <si>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</si>
  <si>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</si>
  <si>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</si>
  <si>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</si>
  <si>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</si>
  <si>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</si>
  <si>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</si>
  <si>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</si>
  <si>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</si>
  <si>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</si>
  <si>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</si>
  <si>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</si>
  <si>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</si>
  <si>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</si>
  <si>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</si>
  <si>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</si>
  <si>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</si>
  <si>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</si>
  <si>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</si>
  <si>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</si>
  <si>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</si>
  <si>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</si>
  <si>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</si>
  <si>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</si>
  <si>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</si>
  <si>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</si>
  <si>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</si>
  <si>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</si>
  <si>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</si>
  <si>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</si>
  <si>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</si>
  <si>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</si>
  <si>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</si>
  <si>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</si>
  <si>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</si>
  <si>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</si>
  <si>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</si>
  <si>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</si>
  <si>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</si>
  <si>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</si>
  <si>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</si>
  <si>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</si>
  <si>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</si>
  <si>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</si>
  <si>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</si>
  <si>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</si>
  <si>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</si>
  <si>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</si>
  <si>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</si>
  <si>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</si>
  <si>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</si>
  <si>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</si>
  <si>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</si>
  <si>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</si>
  <si>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</si>
  <si>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</si>
  <si>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</si>
  <si>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</si>
  <si>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</si>
  <si>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</si>
  <si>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</si>
  <si>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</si>
  <si>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</si>
  <si>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</si>
  <si>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</si>
  <si>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</si>
  <si>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</si>
  <si>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</si>
  <si>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</si>
  <si>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</si>
  <si>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</si>
  <si>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</si>
  <si>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</si>
  <si>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</si>
  <si>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</si>
  <si>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</si>
  <si>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</si>
  <si>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</si>
  <si>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</si>
  <si>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</si>
  <si>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</si>
  <si>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</si>
  <si>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</si>
  <si>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</si>
  <si>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</si>
  <si>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</si>
  <si>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</si>
  <si>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</si>
  <si>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</si>
  <si>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</si>
  <si>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</si>
  <si>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</si>
  <si>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</si>
  <si>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</si>
  <si>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</si>
  <si>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</si>
  <si>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</si>
  <si>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</si>
  <si>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</si>
  <si>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</si>
  <si>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</si>
  <si>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</si>
  <si>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</si>
  <si>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</si>
  <si>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</si>
  <si>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</si>
  <si>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</si>
  <si>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</si>
  <si>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</si>
  <si>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</si>
  <si>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</si>
  <si>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</si>
  <si>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</si>
  <si>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</si>
  <si>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</si>
  <si>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</si>
  <si>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</si>
  <si>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</si>
  <si>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</si>
  <si>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</si>
  <si>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</si>
  <si>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</si>
  <si>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</si>
  <si>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</si>
  <si>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</si>
  <si>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</si>
  <si>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</si>
  <si>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</si>
  <si>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</si>
  <si>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</si>
  <si>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</si>
  <si>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</si>
  <si>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</si>
  <si>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</si>
  <si>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</si>
  <si>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</si>
  <si>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</si>
  <si>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</si>
  <si>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</si>
  <si>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</si>
  <si>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</si>
  <si>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</si>
  <si>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</si>
  <si>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</si>
  <si>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</si>
  <si>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</si>
  <si>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</si>
  <si>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</si>
  <si>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</si>
  <si>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</si>
  <si>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</si>
  <si>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</si>
  <si>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</si>
  <si>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</si>
  <si>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</si>
  <si>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</si>
  <si>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</si>
  <si>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</si>
  <si>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</si>
  <si>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</si>
  <si>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</si>
  <si>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</si>
  <si>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</si>
  <si>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</si>
  <si>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</si>
  <si>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</si>
  <si>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</si>
  <si>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</si>
  <si>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</si>
  <si>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</si>
  <si>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</si>
  <si>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</si>
  <si>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</si>
  <si>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</si>
  <si>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</si>
  <si>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</si>
  <si>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</si>
  <si>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</si>
  <si>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</si>
  <si>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</si>
  <si>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</si>
  <si>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</si>
  <si>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</si>
  <si>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</si>
  <si>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</si>
  <si>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</si>
  <si>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</si>
  <si>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</si>
  <si>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</si>
  <si>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</si>
  <si>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</si>
  <si>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</si>
  <si>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</si>
  <si>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</si>
  <si>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</si>
  <si>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</si>
  <si>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</si>
  <si>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</si>
  <si>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</si>
  <si>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</si>
  <si>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</si>
  <si>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</si>
  <si>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</si>
  <si>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</si>
  <si>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</si>
  <si>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</si>
  <si>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</si>
  <si>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</si>
  <si>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</si>
  <si>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</si>
  <si>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</si>
  <si>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</si>
  <si>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</si>
  <si>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</si>
  <si>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</si>
  <si>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</si>
  <si>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</si>
  <si>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</si>
  <si>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</si>
  <si>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</si>
  <si>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</si>
  <si>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</si>
  <si>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</si>
  <si>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</si>
  <si>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</si>
  <si>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</si>
  <si>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</si>
  <si>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</si>
  <si>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</si>
  <si>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</si>
  <si>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</si>
  <si>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</si>
  <si>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</si>
  <si>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</si>
  <si>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</si>
  <si>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</si>
  <si>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</si>
  <si>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</si>
  <si>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</si>
  <si>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</si>
  <si>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</si>
  <si>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</si>
  <si>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</si>
  <si>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</si>
  <si>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</si>
  <si>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</si>
  <si>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</si>
  <si>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</si>
  <si>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</si>
  <si>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</si>
  <si>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</si>
  <si>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</si>
  <si>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</si>
  <si>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</si>
  <si>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</si>
  <si>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</si>
  <si>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</si>
  <si>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</si>
  <si>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</si>
  <si>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</si>
  <si>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</si>
  <si>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</si>
  <si>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</si>
  <si>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</si>
  <si>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</si>
  <si>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</si>
  <si>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</si>
  <si>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</si>
  <si>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</si>
  <si>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</si>
  <si>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</si>
  <si>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</si>
  <si>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</si>
  <si>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</si>
  <si>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</si>
  <si>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</si>
  <si>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</si>
  <si>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</si>
  <si>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</si>
  <si>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</si>
  <si>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</si>
  <si>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</si>
  <si>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</si>
  <si>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</si>
  <si>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</si>
  <si>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</si>
  <si>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</si>
  <si>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</si>
  <si>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</si>
  <si>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</si>
  <si>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</si>
  <si>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</si>
  <si>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</si>
  <si>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</si>
  <si>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</si>
  <si>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</si>
  <si>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</si>
  <si>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</si>
  <si>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</si>
  <si>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</si>
  <si>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</si>
  <si>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</si>
  <si>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</si>
  <si>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</si>
  <si>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</si>
  <si>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</si>
  <si>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</si>
  <si>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</si>
  <si>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</si>
  <si>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</si>
  <si>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</si>
  <si>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</si>
  <si>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</si>
  <si>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</si>
  <si>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</si>
  <si>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</si>
  <si>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</si>
  <si>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</si>
  <si>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</si>
  <si>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</si>
  <si>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</si>
  <si>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</si>
  <si>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</si>
  <si>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</si>
  <si>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</si>
  <si>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</si>
  <si>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</si>
  <si>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</si>
  <si>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</si>
  <si>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</si>
  <si>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</si>
  <si>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</si>
  <si>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</si>
  <si>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</si>
  <si>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</si>
  <si>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</si>
  <si>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</si>
  <si>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</si>
  <si>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</si>
  <si>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</si>
  <si>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</si>
  <si>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</si>
  <si>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</si>
  <si>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</si>
  <si>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</si>
  <si>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</si>
  <si>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</si>
  <si>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</si>
  <si>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</si>
  <si>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</si>
  <si>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</si>
  <si>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</si>
  <si>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</si>
  <si>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</si>
  <si>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</si>
  <si>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</si>
  <si>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</si>
  <si>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</si>
  <si>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</si>
  <si>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</si>
  <si>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</si>
  <si>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</si>
  <si>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</si>
  <si>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</si>
  <si>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</si>
  <si>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</si>
  <si>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</si>
  <si>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</si>
  <si>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</si>
  <si>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</si>
  <si>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</si>
  <si>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</si>
  <si>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</si>
  <si>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</si>
  <si>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</si>
  <si>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</si>
  <si>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</si>
  <si>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</si>
  <si>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</si>
  <si>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</si>
  <si>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</si>
  <si>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</si>
  <si>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</si>
  <si>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</si>
  <si>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</si>
  <si>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</si>
  <si>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</si>
  <si>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</si>
  <si>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</si>
  <si>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</si>
  <si>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</si>
  <si>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</si>
  <si>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</si>
  <si>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</si>
  <si>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</si>
  <si>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</si>
  <si>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</si>
  <si>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</si>
  <si>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</si>
  <si>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</si>
  <si>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</si>
  <si>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</si>
  <si>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</si>
  <si>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</si>
  <si>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</si>
  <si>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</si>
  <si>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</si>
  <si>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</si>
  <si>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</si>
  <si>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</si>
  <si>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</si>
  <si>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</si>
  <si>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</si>
  <si>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</si>
  <si>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</si>
  <si>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</si>
  <si>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</si>
  <si>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</si>
  <si>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</si>
  <si>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</si>
  <si>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</si>
  <si>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</si>
  <si>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</si>
  <si>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</si>
  <si>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</si>
  <si>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</si>
  <si>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</si>
  <si>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</si>
  <si>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</si>
  <si>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</si>
  <si>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</si>
  <si>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</si>
  <si>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</si>
  <si>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</si>
  <si>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</si>
  <si>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</si>
  <si>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</si>
  <si>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</si>
  <si>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</si>
  <si>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</si>
  <si>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</si>
  <si>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</si>
  <si>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</si>
  <si>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</si>
  <si>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</si>
  <si>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</si>
  <si>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</si>
  <si>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</si>
  <si>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</si>
  <si>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</si>
  <si>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</si>
  <si>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</si>
  <si>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</si>
  <si>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</si>
  <si>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</si>
  <si>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</si>
  <si>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</si>
  <si>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</si>
  <si>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</si>
  <si>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</si>
  <si>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</si>
  <si>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</si>
  <si>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</si>
  <si>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</si>
  <si>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</si>
  <si>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</si>
  <si>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</si>
  <si>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</si>
  <si>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</si>
  <si>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</si>
  <si>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</si>
  <si>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</si>
  <si>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</si>
  <si>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</si>
  <si>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</si>
  <si>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</si>
  <si>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</si>
  <si>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</si>
  <si>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</si>
  <si>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</si>
  <si>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</si>
  <si>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</si>
  <si>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</si>
  <si>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</si>
  <si>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</si>
  <si>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</si>
  <si>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</si>
  <si>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</si>
  <si>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</si>
  <si>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</si>
  <si>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</si>
  <si>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</si>
  <si>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</si>
  <si>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</si>
  <si>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</si>
  <si>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</si>
  <si>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</si>
  <si>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</si>
  <si>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</si>
  <si>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</si>
  <si>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</si>
  <si>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</si>
  <si>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</si>
  <si>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</si>
  <si>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</si>
  <si>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</si>
  <si>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</si>
  <si>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</si>
  <si>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</si>
  <si>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</si>
  <si>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</si>
  <si>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</si>
  <si>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</si>
  <si>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</si>
  <si>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</si>
  <si>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</si>
  <si>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</si>
  <si>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</si>
  <si>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</si>
  <si>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</si>
  <si>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</si>
  <si>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</si>
  <si>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</si>
  <si>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</si>
  <si>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</si>
  <si>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</si>
  <si>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</si>
  <si>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</si>
  <si>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</si>
  <si>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</si>
  <si>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</si>
  <si>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</si>
  <si>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</si>
  <si>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</si>
  <si>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</si>
  <si>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</si>
  <si>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</si>
  <si>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</si>
  <si>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</si>
  <si>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</si>
  <si>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</si>
  <si>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</si>
  <si>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</si>
  <si>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</si>
  <si>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</si>
  <si>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</si>
  <si>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</si>
  <si>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</si>
  <si>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</si>
  <si>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</si>
  <si>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</si>
  <si>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</si>
  <si>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</si>
  <si>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</si>
  <si>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</si>
  <si>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</si>
  <si>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</si>
  <si>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</si>
  <si>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</si>
  <si>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</si>
  <si>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</si>
  <si>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</si>
  <si>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</si>
  <si>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</si>
  <si>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</si>
  <si>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</si>
  <si>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</si>
  <si>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</si>
  <si>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</si>
  <si>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</si>
  <si>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</si>
  <si>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</si>
  <si>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</si>
  <si>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</si>
  <si>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</si>
  <si>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</si>
  <si>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</si>
  <si>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</si>
  <si>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</si>
  <si>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</si>
  <si>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</si>
  <si>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</si>
  <si>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</si>
  <si>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</si>
  <si>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</si>
  <si>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</si>
  <si>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</si>
  <si>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</si>
  <si>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</si>
  <si>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</si>
  <si>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</si>
  <si>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</si>
  <si>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</si>
  <si>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</si>
  <si>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</si>
  <si>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</si>
  <si>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</si>
  <si>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</si>
  <si>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</si>
  <si>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</si>
  <si>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</si>
  <si>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</si>
  <si>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</si>
  <si>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</si>
  <si>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</si>
  <si>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</si>
  <si>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</si>
  <si>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</si>
  <si>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</si>
  <si>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</si>
  <si>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</si>
  <si>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</si>
  <si>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</si>
  <si>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</si>
  <si>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</si>
  <si>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</si>
  <si>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</si>
  <si>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</si>
  <si>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</si>
  <si>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</si>
  <si>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</si>
  <si>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</si>
  <si>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</si>
  <si>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</si>
  <si>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</si>
  <si>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</si>
  <si>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</si>
  <si>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</si>
  <si>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</si>
  <si>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</si>
  <si>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</si>
  <si>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</si>
  <si>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</si>
  <si>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</si>
  <si>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</si>
  <si>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</si>
  <si>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</si>
  <si>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</si>
  <si>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</si>
  <si>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</si>
  <si>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</si>
  <si>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</si>
  <si>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</si>
  <si>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</si>
  <si>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</si>
  <si>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</si>
  <si>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</si>
  <si>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</si>
  <si>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</si>
  <si>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</si>
  <si>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</si>
  <si>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</si>
  <si>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</si>
  <si>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</si>
  <si>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</si>
  <si>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</si>
  <si>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</si>
  <si>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</si>
  <si>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</si>
  <si>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</si>
  <si>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</si>
  <si>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</si>
  <si>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</si>
  <si>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</si>
  <si>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</si>
  <si>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</si>
  <si>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</si>
  <si>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</si>
  <si>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</si>
  <si>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</si>
  <si>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</si>
  <si>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</si>
  <si>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</si>
  <si>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</si>
  <si>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</si>
  <si>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</si>
  <si>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</si>
  <si>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</si>
  <si>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</si>
  <si>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</si>
  <si>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</si>
  <si>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</si>
  <si>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</si>
  <si>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</si>
  <si>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</si>
  <si>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</si>
  <si>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</si>
  <si>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</si>
  <si>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</si>
  <si>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</si>
  <si>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</si>
  <si>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</si>
  <si>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</si>
  <si>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</si>
  <si>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</si>
  <si>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</si>
  <si>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</si>
  <si>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</si>
  <si>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</si>
  <si>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</si>
  <si>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</si>
  <si>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</si>
  <si>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</si>
  <si>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</si>
  <si>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</si>
  <si>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</si>
  <si>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</si>
  <si>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</si>
  <si>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</si>
  <si>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</si>
  <si>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</si>
  <si>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</si>
  <si>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</si>
  <si>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</si>
  <si>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</si>
  <si>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</si>
  <si>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</si>
  <si>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</si>
  <si>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</si>
  <si>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</si>
  <si>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</si>
  <si>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</si>
  <si>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</si>
  <si>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</si>
  <si>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</si>
  <si>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</si>
  <si>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</si>
  <si>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</si>
  <si>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</si>
  <si>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</si>
  <si>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</si>
  <si>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</si>
  <si>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</si>
  <si>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</si>
  <si>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</si>
  <si>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</si>
  <si>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</si>
  <si>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</si>
  <si>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</si>
  <si>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</si>
  <si>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</si>
  <si>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</si>
  <si>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</si>
  <si>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</si>
  <si>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</si>
  <si>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</si>
  <si>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</si>
  <si>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</si>
  <si>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</si>
  <si>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</si>
  <si>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</si>
  <si>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</si>
  <si>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</si>
  <si>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</si>
  <si>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</si>
  <si>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</si>
  <si>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</si>
  <si>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</si>
  <si>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</si>
  <si>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</si>
  <si>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</si>
  <si>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</si>
  <si>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</si>
  <si>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</si>
  <si>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</si>
  <si>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</si>
  <si>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</si>
  <si>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</si>
  <si>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</si>
  <si>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</si>
  <si>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</si>
  <si>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</si>
  <si>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</si>
  <si>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</si>
  <si>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</si>
  <si>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</si>
  <si>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</si>
  <si>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</si>
  <si>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</si>
  <si>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</si>
  <si>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</si>
  <si>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</si>
  <si>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</si>
  <si>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</si>
  <si>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</si>
  <si>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</si>
  <si>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</si>
  <si>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</si>
  <si>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</si>
  <si>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</si>
  <si>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</si>
  <si>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</si>
  <si>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</si>
  <si>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</si>
  <si>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</si>
  <si>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</si>
  <si>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</si>
  <si>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</si>
  <si>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</si>
  <si>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</si>
  <si>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</si>
  <si>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</si>
  <si>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</si>
  <si>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</si>
  <si>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</si>
  <si>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</si>
  <si>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</si>
  <si>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</si>
  <si>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</si>
  <si>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</si>
  <si>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</si>
  <si>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</si>
  <si>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</si>
  <si>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</si>
  <si>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</si>
  <si>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</si>
  <si>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</si>
  <si>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</si>
  <si>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</si>
  <si>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</si>
  <si>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</si>
  <si>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</si>
  <si>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</si>
  <si>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</si>
  <si>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</si>
  <si>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</si>
  <si>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</si>
  <si>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</si>
  <si>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</si>
  <si>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</si>
  <si>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</si>
  <si>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</si>
  <si>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</si>
  <si>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</si>
  <si>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</si>
  <si>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</si>
  <si>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</si>
  <si>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</si>
  <si>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</si>
  <si>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</si>
  <si>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</si>
  <si>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</si>
  <si>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</si>
  <si>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</si>
  <si>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</si>
  <si>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</si>
  <si>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</si>
  <si>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</si>
  <si>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</si>
  <si>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</si>
  <si>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</si>
  <si>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</si>
  <si>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</si>
  <si>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</si>
  <si>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</si>
  <si>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</si>
  <si>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</si>
  <si>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</si>
  <si>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</si>
  <si>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</si>
  <si>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</si>
  <si>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</si>
  <si>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</si>
  <si>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</si>
  <si>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</si>
  <si>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</si>
  <si>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</si>
  <si>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</si>
  <si>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</si>
  <si>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</si>
  <si>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</si>
  <si>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</si>
  <si>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</si>
  <si>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</si>
  <si>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</si>
  <si>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</si>
  <si>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</si>
  <si>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</si>
  <si>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</si>
  <si>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</si>
  <si>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</si>
  <si>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</si>
  <si>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</si>
  <si>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</si>
  <si>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</si>
  <si>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</si>
  <si>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</si>
  <si>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</si>
  <si>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</si>
  <si>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</si>
  <si>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</si>
  <si>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</si>
  <si>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</si>
  <si>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</si>
  <si>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</si>
  <si>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</si>
  <si>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</si>
  <si>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</si>
  <si>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</si>
  <si>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</si>
  <si>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</si>
  <si>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</si>
  <si>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</si>
  <si>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</si>
  <si>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</si>
  <si>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</si>
  <si>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</si>
  <si>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</si>
  <si>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</si>
  <si>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</si>
  <si>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</si>
  <si>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</si>
  <si>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</si>
  <si>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</si>
  <si>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</si>
  <si>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</si>
  <si>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</si>
  <si>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</si>
  <si>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</si>
  <si>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</si>
  <si>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</si>
  <si>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</si>
  <si>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</si>
  <si>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</si>
  <si>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</si>
  <si>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</si>
  <si>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</si>
  <si>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</si>
  <si>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</si>
  <si>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</si>
  <si>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</si>
  <si>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</si>
  <si>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</si>
  <si>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</si>
  <si>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</si>
  <si>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</si>
  <si>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</si>
  <si>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</si>
  <si>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</si>
  <si>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</si>
  <si>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</si>
  <si>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</si>
  <si>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</si>
  <si>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</si>
  <si>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</si>
  <si>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</si>
  <si>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</si>
  <si>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</si>
  <si>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</si>
  <si>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</si>
  <si>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</si>
  <si>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</si>
  <si>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</si>
  <si>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</si>
  <si>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</si>
  <si>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</si>
  <si>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</si>
  <si>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</si>
  <si>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</si>
  <si>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</si>
  <si>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</si>
  <si>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</si>
  <si>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</si>
  <si>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</si>
  <si>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</si>
  <si>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</si>
  <si>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</si>
  <si>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</si>
  <si>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</si>
  <si>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</si>
  <si>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</si>
  <si>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</si>
  <si>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</si>
  <si>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</si>
  <si>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</si>
  <si>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</si>
  <si>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</si>
  <si>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</si>
  <si>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</si>
  <si>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</si>
  <si>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</si>
  <si>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</si>
  <si>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</si>
  <si>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</si>
  <si>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</si>
  <si>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</si>
  <si>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</si>
  <si>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</si>
  <si>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</si>
  <si>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</si>
  <si>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</si>
  <si>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</si>
  <si>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</si>
  <si>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01.08.2023
(в ред. от 27.02.2023, 25.05.2023, 22.06.2023, 28.07.2023,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</si>
  <si>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</si>
  <si>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</si>
  <si>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</si>
  <si>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25.05.2023, 25.10.2023)</t>
  </si>
  <si>
    <t>Действует с 01.01.2023
(в ред. от 27.02.2023, 27.03.2023, 21.04.2023, 25.05.2023, 22.06.2023, 28.07.2023,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</si>
</sst>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  <font>
      <b/>
      <sz val="12"/>
      <color indexed="1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2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8" t="s">
        <v>38</v>
      </c>
      <c r="B4" s="1158"/>
      <c r="C4" s="1158"/>
      <c r="D4" s="1158"/>
      <c r="E4" s="1158"/>
      <c r="F4" s="1158"/>
    </row>
    <row r="5" spans="1:6" ht="4.5" customHeight="1">
      <c r="A5" s="1"/>
      <c r="B5" s="1"/>
      <c r="C5" s="1"/>
      <c r="D5" s="1"/>
    </row>
    <row r="6" spans="1:6" ht="38.25" customHeight="1">
      <c r="A6" s="1159" t="s">
        <v>5922</v>
      </c>
      <c r="B6" s="1159"/>
      <c r="C6" s="1159"/>
      <c r="D6" s="1159"/>
      <c r="E6" s="1159"/>
      <c r="F6" s="1159"/>
    </row>
    <row r="7" spans="1:6" ht="5.25" customHeight="1">
      <c r="A7" s="1"/>
      <c r="B7" s="1"/>
      <c r="C7" s="1"/>
      <c r="D7" s="1"/>
    </row>
    <row r="8" spans="1:6" s="12" customFormat="1" ht="37.5" customHeight="1">
      <c r="A8" s="1160" t="s">
        <v>10</v>
      </c>
      <c r="B8" s="1160" t="s">
        <v>3051</v>
      </c>
      <c r="C8" s="1160" t="s">
        <v>22</v>
      </c>
      <c r="D8" s="1160" t="s">
        <v>83</v>
      </c>
      <c r="E8" s="1162" t="s">
        <v>3133</v>
      </c>
      <c r="F8" s="1162"/>
    </row>
    <row r="9" spans="1:6" s="12" customFormat="1" ht="24" customHeight="1">
      <c r="A9" s="1161"/>
      <c r="B9" s="1161"/>
      <c r="C9" s="1161"/>
      <c r="D9" s="1161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0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7" t="s">
        <v>12</v>
      </c>
      <c r="B62" s="1157"/>
      <c r="C62" s="1157"/>
      <c r="D62" s="1157"/>
      <c r="E62" s="1157"/>
      <c r="F62" s="1157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7" t="s">
        <v>4147</v>
      </c>
      <c r="B4" s="1167"/>
      <c r="C4" s="1167"/>
      <c r="D4" s="1167"/>
      <c r="E4" s="1167"/>
    </row>
    <row r="5" spans="1:53" s="1" customFormat="1" ht="4.5" customHeight="1"/>
    <row r="6" spans="1:53" s="90" customFormat="1" ht="55.5" customHeight="1">
      <c r="A6" s="1168" t="s">
        <v>4140</v>
      </c>
      <c r="B6" s="1168"/>
      <c r="C6" s="1168"/>
      <c r="D6" s="1168"/>
      <c r="E6" s="1168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9" t="s">
        <v>5314</v>
      </c>
      <c r="B8" s="1159"/>
      <c r="C8" s="1159"/>
      <c r="D8" s="1159"/>
      <c r="E8" s="1159"/>
      <c r="F8" s="1159"/>
    </row>
    <row r="9" spans="1:53" s="1" customFormat="1" ht="5.25" customHeight="1"/>
    <row r="10" spans="1:53" s="375" customFormat="1" ht="39.75" customHeight="1">
      <c r="A10" s="1163" t="s">
        <v>4145</v>
      </c>
      <c r="B10" s="1164"/>
      <c r="C10" s="1165"/>
      <c r="D10" s="1169" t="s">
        <v>4142</v>
      </c>
      <c r="E10" s="1169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6" t="s">
        <v>4148</v>
      </c>
      <c r="B63" s="1166"/>
      <c r="C63" s="1166"/>
      <c r="D63" s="1166"/>
      <c r="E63" s="1166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0" t="s">
        <v>4146</v>
      </c>
      <c r="B4" s="1170"/>
      <c r="C4" s="1170"/>
      <c r="D4" s="1170"/>
      <c r="E4" s="1170"/>
      <c r="F4" s="1170"/>
      <c r="G4" s="1170"/>
      <c r="H4" s="1170"/>
      <c r="I4" s="1170"/>
      <c r="J4" s="1170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8" t="s">
        <v>4290</v>
      </c>
      <c r="B6" s="1168"/>
      <c r="C6" s="1168"/>
      <c r="D6" s="1168"/>
      <c r="E6" s="1168"/>
      <c r="F6" s="1168"/>
      <c r="G6" s="1168"/>
      <c r="H6" s="1168"/>
      <c r="I6" s="1168"/>
      <c r="J6" s="1168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9" t="s">
        <v>5314</v>
      </c>
      <c r="B8" s="1179"/>
      <c r="C8" s="1179"/>
      <c r="D8" s="1179"/>
      <c r="E8" s="1179"/>
      <c r="F8" s="1179"/>
      <c r="G8" s="1179"/>
      <c r="H8" s="1179"/>
      <c r="I8" s="1179"/>
      <c r="J8" s="1179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1" t="s">
        <v>0</v>
      </c>
      <c r="B10" s="1172"/>
      <c r="C10" s="1173"/>
      <c r="D10" s="1174" t="s">
        <v>4141</v>
      </c>
      <c r="E10" s="1171" t="s">
        <v>3124</v>
      </c>
      <c r="F10" s="1173"/>
      <c r="G10" s="1176" t="s">
        <v>3080</v>
      </c>
      <c r="H10" s="1176" t="s">
        <v>3123</v>
      </c>
      <c r="I10" s="1178" t="s">
        <v>4291</v>
      </c>
      <c r="J10" s="1178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5"/>
      <c r="E11" s="439" t="s">
        <v>3056</v>
      </c>
      <c r="F11" s="439" t="s">
        <v>4117</v>
      </c>
      <c r="G11" s="1177"/>
      <c r="H11" s="1177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80" t="s">
        <v>5293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1180"/>
      <c r="M4" s="1180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1" t="s">
        <v>5954</v>
      </c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  <c r="M6" s="1181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4" t="s">
        <v>10</v>
      </c>
      <c r="B8" s="1186" t="s">
        <v>0</v>
      </c>
      <c r="C8" s="1187"/>
      <c r="D8" s="1186" t="s">
        <v>5294</v>
      </c>
      <c r="E8" s="1187"/>
      <c r="F8" s="1188" t="s">
        <v>3080</v>
      </c>
      <c r="G8" s="1188" t="s">
        <v>4174</v>
      </c>
      <c r="H8" s="1188" t="s">
        <v>5195</v>
      </c>
      <c r="I8" s="1188" t="s">
        <v>3649</v>
      </c>
      <c r="J8" s="1188" t="s">
        <v>3650</v>
      </c>
      <c r="K8" s="1188" t="s">
        <v>5196</v>
      </c>
      <c r="L8" s="1182" t="s">
        <v>3651</v>
      </c>
      <c r="M8" s="1182" t="s">
        <v>4179</v>
      </c>
      <c r="T8" s="765" t="s">
        <v>5309</v>
      </c>
    </row>
    <row r="9" spans="1:30" ht="38.65" customHeight="1">
      <c r="A9" s="1185"/>
      <c r="B9" s="731" t="s">
        <v>208</v>
      </c>
      <c r="C9" s="732" t="s">
        <v>207</v>
      </c>
      <c r="D9" s="733" t="s">
        <v>3056</v>
      </c>
      <c r="E9" s="731" t="s">
        <v>3081</v>
      </c>
      <c r="F9" s="1189"/>
      <c r="G9" s="1189"/>
      <c r="H9" s="1189"/>
      <c r="I9" s="1189"/>
      <c r="J9" s="1189"/>
      <c r="K9" s="1189"/>
      <c r="L9" s="1183"/>
      <c r="M9" s="1183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49630627.189999998</v>
      </c>
      <c r="M11" s="714">
        <v>48909409.710000001</v>
      </c>
      <c r="N11" s="474"/>
      <c r="O11"/>
      <c r="P11" s="920"/>
      <c r="Q11" s="474"/>
      <c r="S11" s="474"/>
      <c r="T11" s="475">
        <v>40489549.733055599</v>
      </c>
      <c r="U11" s="474">
        <f>M11-T11</f>
        <v>8419859.9800000004</v>
      </c>
      <c r="W11" s="475">
        <f>('[1]01'!L11+'[1]02'!L11+'[1]03'!L11+'[1]07'!L11*9)/12</f>
        <v>39888548.630000003</v>
      </c>
      <c r="X11" s="474">
        <f>M11-W11</f>
        <v>9020861.0800000001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3993888.32</v>
      </c>
      <c r="M12" s="714">
        <v>4408897.76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406551.14</v>
      </c>
      <c r="W12" s="475">
        <f>('[1]01'!L12+'[1]02'!L12+'[1]03'!L12+'[1]07'!L12*9)/12</f>
        <v>4002346.62</v>
      </c>
      <c r="X12" s="474">
        <f t="shared" ref="X12:X43" si="1">M12-W12</f>
        <v>406551.14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0.47989999999999999</v>
      </c>
      <c r="L14" s="1080">
        <v>1661422.58</v>
      </c>
      <c r="M14" s="1081">
        <v>2076432.02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60990.87</v>
      </c>
      <c r="W14" s="475">
        <f>('[1]01'!L14+'[1]02'!L14+'[1]03'!L14+'[1]07'!L14*9)/12</f>
        <v>2015441.15</v>
      </c>
      <c r="X14" s="474">
        <f t="shared" si="1"/>
        <v>60990.87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153" t="s">
        <v>3660</v>
      </c>
      <c r="K17" s="1079">
        <v>1</v>
      </c>
      <c r="L17" s="1080">
        <v>2185186.2000000002</v>
      </c>
      <c r="M17" s="1081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1079">
        <v>0.29470000000000002</v>
      </c>
      <c r="L21" s="1080">
        <v>643974.37</v>
      </c>
      <c r="M21" s="1081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18618030.460000001</v>
      </c>
      <c r="M24" s="714">
        <v>19033039.899999999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1863507.84</v>
      </c>
      <c r="W24" s="475">
        <f>('[1]01'!L24+'[1]02'!L24+'[1]03'!L24+'[1]07'!L24*9)/12</f>
        <v>16048619.348333299</v>
      </c>
      <c r="X24" s="474">
        <f t="shared" si="1"/>
        <v>2984420.55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1079">
        <v>0.47989999999999999</v>
      </c>
      <c r="L25" s="1080">
        <v>1661422.58</v>
      </c>
      <c r="M25" s="1081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154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90" t="s">
        <v>5736</v>
      </c>
      <c r="B4" s="1190"/>
      <c r="C4" s="1190"/>
      <c r="D4" s="1190"/>
      <c r="E4" s="1190"/>
      <c r="F4" s="1190"/>
      <c r="G4" s="1190"/>
      <c r="H4" s="1190"/>
      <c r="I4" s="1190"/>
      <c r="J4" s="1190"/>
      <c r="K4" s="1190"/>
    </row>
    <row r="5" spans="1:11" ht="6.6" customHeight="1"/>
    <row r="6" spans="1:11" ht="39" customHeight="1">
      <c r="A6" s="1179" t="s">
        <v>5913</v>
      </c>
      <c r="B6" s="1179"/>
      <c r="C6" s="1179"/>
      <c r="D6" s="1179"/>
      <c r="E6" s="1179"/>
      <c r="F6" s="1179"/>
      <c r="G6" s="1179"/>
      <c r="H6" s="1179"/>
      <c r="I6" s="1179"/>
      <c r="J6" s="1179"/>
      <c r="K6" s="1179"/>
    </row>
    <row r="7" spans="1:11" ht="6.75" customHeight="1">
      <c r="D7" s="296"/>
      <c r="E7" s="296"/>
    </row>
    <row r="8" spans="1:11" ht="20.100000000000001" customHeight="1">
      <c r="A8" s="1196" t="s">
        <v>10</v>
      </c>
      <c r="B8" s="1196" t="s">
        <v>0</v>
      </c>
      <c r="C8" s="1196"/>
      <c r="D8" s="1197" t="s">
        <v>169</v>
      </c>
      <c r="E8" s="1198" t="s">
        <v>5738</v>
      </c>
      <c r="F8" s="1199"/>
      <c r="G8" s="1199"/>
      <c r="H8" s="1200"/>
      <c r="I8" s="1191" t="s">
        <v>4181</v>
      </c>
      <c r="J8" s="1191"/>
      <c r="K8" s="1191"/>
    </row>
    <row r="9" spans="1:11" ht="20.100000000000001" customHeight="1">
      <c r="A9" s="1196"/>
      <c r="B9" s="1196"/>
      <c r="C9" s="1196"/>
      <c r="D9" s="1197"/>
      <c r="E9" s="1192" t="s">
        <v>170</v>
      </c>
      <c r="F9" s="1193"/>
      <c r="G9" s="1193"/>
      <c r="H9" s="1194"/>
      <c r="I9" s="1191" t="s">
        <v>40</v>
      </c>
      <c r="J9" s="1191" t="s">
        <v>170</v>
      </c>
      <c r="K9" s="1191"/>
    </row>
    <row r="10" spans="1:11" ht="20.100000000000001" customHeight="1">
      <c r="A10" s="1196"/>
      <c r="B10" s="1196" t="s">
        <v>208</v>
      </c>
      <c r="C10" s="1196" t="s">
        <v>207</v>
      </c>
      <c r="D10" s="1197"/>
      <c r="E10" s="1195" t="s">
        <v>4177</v>
      </c>
      <c r="F10" s="1195" t="s">
        <v>4180</v>
      </c>
      <c r="G10" s="1195" t="s">
        <v>5911</v>
      </c>
      <c r="H10" s="1195" t="s">
        <v>5912</v>
      </c>
      <c r="I10" s="1191"/>
      <c r="J10" s="956" t="s">
        <v>5734</v>
      </c>
      <c r="K10" s="956" t="s">
        <v>5735</v>
      </c>
    </row>
    <row r="11" spans="1:11" ht="20.100000000000001" customHeight="1">
      <c r="A11" s="1196"/>
      <c r="B11" s="1196"/>
      <c r="C11" s="1196"/>
      <c r="D11" s="1197"/>
      <c r="E11" s="1195"/>
      <c r="F11" s="1195"/>
      <c r="G11" s="1195"/>
      <c r="H11" s="1195"/>
      <c r="I11" s="1191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2" t="s">
        <v>3186</v>
      </c>
      <c r="B4" s="1202"/>
      <c r="C4" s="1202"/>
      <c r="D4" s="1202"/>
      <c r="E4" s="1202"/>
      <c r="F4" s="1202"/>
      <c r="G4" s="1202"/>
      <c r="H4" s="1202"/>
      <c r="I4" s="1202"/>
      <c r="J4" s="1202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8" t="s">
        <v>4255</v>
      </c>
      <c r="B6" s="1168"/>
      <c r="C6" s="1168"/>
      <c r="D6" s="1168"/>
      <c r="E6" s="1168"/>
      <c r="F6" s="1168"/>
      <c r="G6" s="1168"/>
      <c r="H6" s="1168"/>
      <c r="I6" s="1168"/>
      <c r="J6" s="1168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3" t="s">
        <v>5958</v>
      </c>
      <c r="B8" s="1203"/>
      <c r="C8" s="1203"/>
      <c r="D8" s="1203"/>
      <c r="E8" s="1203"/>
      <c r="F8" s="1203"/>
      <c r="G8" s="1203"/>
      <c r="H8" s="1203"/>
      <c r="I8" s="1203"/>
      <c r="J8" s="1203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4" t="s">
        <v>4172</v>
      </c>
      <c r="B10" s="1206" t="s">
        <v>217</v>
      </c>
      <c r="C10" s="1206"/>
      <c r="D10" s="1206" t="s">
        <v>3134</v>
      </c>
      <c r="E10" s="1206"/>
      <c r="F10" s="1207" t="s">
        <v>192</v>
      </c>
      <c r="G10" s="1207" t="s">
        <v>3761</v>
      </c>
      <c r="H10" s="1209" t="s">
        <v>5197</v>
      </c>
      <c r="I10" s="1209"/>
      <c r="J10" s="1210" t="s">
        <v>173</v>
      </c>
    </row>
    <row r="11" spans="1:10" ht="34.15" customHeight="1">
      <c r="A11" s="1205"/>
      <c r="B11" s="774" t="s">
        <v>920</v>
      </c>
      <c r="C11" s="775" t="s">
        <v>4171</v>
      </c>
      <c r="D11" s="774" t="s">
        <v>920</v>
      </c>
      <c r="E11" s="775" t="s">
        <v>921</v>
      </c>
      <c r="F11" s="1208"/>
      <c r="G11" s="1208"/>
      <c r="H11" s="772" t="s">
        <v>202</v>
      </c>
      <c r="I11" s="772" t="s">
        <v>203</v>
      </c>
      <c r="J11" s="1211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991" customFormat="1" ht="28.5" customHeight="1">
      <c r="A16" s="994" t="s">
        <v>3192</v>
      </c>
      <c r="B16" s="995" t="s">
        <v>1204</v>
      </c>
      <c r="C16" s="995" t="s">
        <v>1205</v>
      </c>
      <c r="D16" s="994" t="s">
        <v>3135</v>
      </c>
      <c r="E16" s="996" t="s">
        <v>3273</v>
      </c>
      <c r="F16" s="997" t="s">
        <v>4265</v>
      </c>
      <c r="G16" s="998" t="s">
        <v>3762</v>
      </c>
      <c r="H16" s="999">
        <v>982</v>
      </c>
      <c r="I16" s="999"/>
      <c r="J16" s="999"/>
    </row>
    <row r="17" spans="1:10" s="364" customFormat="1" ht="28.5" customHeight="1">
      <c r="A17" s="781" t="s">
        <v>3192</v>
      </c>
      <c r="B17" s="782" t="s">
        <v>2964</v>
      </c>
      <c r="C17" s="782" t="s">
        <v>2965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2800</v>
      </c>
      <c r="I17" s="785">
        <v>2800</v>
      </c>
      <c r="J17" s="785"/>
    </row>
    <row r="18" spans="1:10" s="364" customFormat="1" ht="28.5" customHeight="1">
      <c r="A18" s="781" t="s">
        <v>3192</v>
      </c>
      <c r="B18" s="782" t="s">
        <v>1264</v>
      </c>
      <c r="C18" s="782" t="s">
        <v>1265</v>
      </c>
      <c r="D18" s="781" t="s">
        <v>3135</v>
      </c>
      <c r="E18" s="783" t="s">
        <v>3273</v>
      </c>
      <c r="F18" s="707" t="s">
        <v>3456</v>
      </c>
      <c r="G18" s="784" t="s">
        <v>3762</v>
      </c>
      <c r="H18" s="785">
        <v>700</v>
      </c>
      <c r="I18" s="785">
        <v>700</v>
      </c>
      <c r="J18" s="785"/>
    </row>
    <row r="19" spans="1:10" s="364" customFormat="1" ht="28.5" customHeight="1">
      <c r="A19" s="994" t="s">
        <v>3192</v>
      </c>
      <c r="B19" s="995" t="s">
        <v>1264</v>
      </c>
      <c r="C19" s="995" t="s">
        <v>1265</v>
      </c>
      <c r="D19" s="994" t="s">
        <v>3135</v>
      </c>
      <c r="E19" s="996" t="s">
        <v>3273</v>
      </c>
      <c r="F19" s="997" t="s">
        <v>4265</v>
      </c>
      <c r="G19" s="998" t="s">
        <v>3762</v>
      </c>
      <c r="H19" s="999">
        <v>735</v>
      </c>
      <c r="I19" s="999"/>
      <c r="J19" s="785"/>
    </row>
    <row r="20" spans="1:10" s="364" customFormat="1" ht="28.5" customHeight="1">
      <c r="A20" s="781" t="s">
        <v>3192</v>
      </c>
      <c r="B20" s="782" t="s">
        <v>1268</v>
      </c>
      <c r="C20" s="782" t="s">
        <v>1269</v>
      </c>
      <c r="D20" s="781" t="s">
        <v>3135</v>
      </c>
      <c r="E20" s="783" t="s">
        <v>3273</v>
      </c>
      <c r="F20" s="707" t="s">
        <v>3456</v>
      </c>
      <c r="G20" s="784" t="s">
        <v>3762</v>
      </c>
      <c r="H20" s="785">
        <v>700</v>
      </c>
      <c r="I20" s="785">
        <v>700</v>
      </c>
      <c r="J20" s="785"/>
    </row>
    <row r="21" spans="1:10" s="364" customFormat="1" ht="28.5" customHeight="1">
      <c r="A21" s="994" t="s">
        <v>3192</v>
      </c>
      <c r="B21" s="995" t="s">
        <v>1268</v>
      </c>
      <c r="C21" s="995" t="s">
        <v>1269</v>
      </c>
      <c r="D21" s="994" t="s">
        <v>3135</v>
      </c>
      <c r="E21" s="996" t="s">
        <v>3273</v>
      </c>
      <c r="F21" s="997" t="s">
        <v>4265</v>
      </c>
      <c r="G21" s="998" t="s">
        <v>3762</v>
      </c>
      <c r="H21" s="999">
        <v>735</v>
      </c>
      <c r="I21" s="999"/>
      <c r="J21" s="785"/>
    </row>
    <row r="22" spans="1:10" s="364" customFormat="1" ht="28.5" customHeight="1">
      <c r="A22" s="781" t="s">
        <v>3192</v>
      </c>
      <c r="B22" s="782" t="s">
        <v>1216</v>
      </c>
      <c r="C22" s="782" t="s">
        <v>1217</v>
      </c>
      <c r="D22" s="781" t="s">
        <v>3135</v>
      </c>
      <c r="E22" s="783" t="s">
        <v>3273</v>
      </c>
      <c r="F22" s="707" t="s">
        <v>3456</v>
      </c>
      <c r="G22" s="784" t="s">
        <v>3762</v>
      </c>
      <c r="H22" s="785">
        <v>1040</v>
      </c>
      <c r="I22" s="785">
        <v>1040</v>
      </c>
      <c r="J22" s="785"/>
    </row>
    <row r="23" spans="1:10" s="364" customFormat="1" ht="28.5" customHeight="1">
      <c r="A23" s="994" t="s">
        <v>3192</v>
      </c>
      <c r="B23" s="995" t="s">
        <v>1216</v>
      </c>
      <c r="C23" s="995" t="s">
        <v>1217</v>
      </c>
      <c r="D23" s="994" t="s">
        <v>3135</v>
      </c>
      <c r="E23" s="996" t="s">
        <v>3273</v>
      </c>
      <c r="F23" s="997" t="s">
        <v>4265</v>
      </c>
      <c r="G23" s="998" t="s">
        <v>3762</v>
      </c>
      <c r="H23" s="999">
        <v>1090</v>
      </c>
      <c r="I23" s="999"/>
      <c r="J23" s="785"/>
    </row>
    <row r="24" spans="1:10" s="364" customFormat="1" ht="28.5" customHeight="1">
      <c r="A24" s="781" t="s">
        <v>3192</v>
      </c>
      <c r="B24" s="782" t="s">
        <v>916</v>
      </c>
      <c r="C24" s="782" t="s">
        <v>917</v>
      </c>
      <c r="D24" s="781" t="s">
        <v>3135</v>
      </c>
      <c r="E24" s="783" t="s">
        <v>3273</v>
      </c>
      <c r="F24" s="707" t="s">
        <v>3456</v>
      </c>
      <c r="G24" s="784" t="s">
        <v>3762</v>
      </c>
      <c r="H24" s="785">
        <v>1040</v>
      </c>
      <c r="I24" s="785">
        <v>1040</v>
      </c>
      <c r="J24" s="785"/>
    </row>
    <row r="25" spans="1:10" s="364" customFormat="1" ht="28.5" customHeight="1">
      <c r="A25" s="994" t="s">
        <v>3192</v>
      </c>
      <c r="B25" s="995" t="s">
        <v>916</v>
      </c>
      <c r="C25" s="995" t="s">
        <v>917</v>
      </c>
      <c r="D25" s="994" t="s">
        <v>3135</v>
      </c>
      <c r="E25" s="996" t="s">
        <v>3273</v>
      </c>
      <c r="F25" s="997" t="s">
        <v>4265</v>
      </c>
      <c r="G25" s="998" t="s">
        <v>3762</v>
      </c>
      <c r="H25" s="999">
        <v>1090</v>
      </c>
      <c r="I25" s="999"/>
      <c r="J25" s="785"/>
    </row>
    <row r="26" spans="1:10" s="364" customFormat="1" ht="28.5" customHeight="1">
      <c r="A26" s="781" t="s">
        <v>3192</v>
      </c>
      <c r="B26" s="782" t="s">
        <v>1221</v>
      </c>
      <c r="C26" s="782" t="s">
        <v>1222</v>
      </c>
      <c r="D26" s="781" t="s">
        <v>3135</v>
      </c>
      <c r="E26" s="783" t="s">
        <v>3273</v>
      </c>
      <c r="F26" s="707" t="s">
        <v>3456</v>
      </c>
      <c r="G26" s="784" t="s">
        <v>3762</v>
      </c>
      <c r="H26" s="785">
        <v>1040</v>
      </c>
      <c r="I26" s="785">
        <v>1040</v>
      </c>
      <c r="J26" s="785"/>
    </row>
    <row r="27" spans="1:10" s="364" customFormat="1" ht="28.5" customHeight="1">
      <c r="A27" s="994" t="s">
        <v>3192</v>
      </c>
      <c r="B27" s="995" t="s">
        <v>1221</v>
      </c>
      <c r="C27" s="995" t="s">
        <v>1222</v>
      </c>
      <c r="D27" s="994" t="s">
        <v>3135</v>
      </c>
      <c r="E27" s="996" t="s">
        <v>3273</v>
      </c>
      <c r="F27" s="997" t="s">
        <v>4265</v>
      </c>
      <c r="G27" s="998" t="s">
        <v>3762</v>
      </c>
      <c r="H27" s="999">
        <v>1090</v>
      </c>
      <c r="I27" s="999"/>
      <c r="J27" s="785"/>
    </row>
    <row r="28" spans="1:10" s="364" customFormat="1" ht="28.5" customHeight="1">
      <c r="A28" s="781" t="s">
        <v>3192</v>
      </c>
      <c r="B28" s="782" t="s">
        <v>1218</v>
      </c>
      <c r="C28" s="782" t="s">
        <v>1219</v>
      </c>
      <c r="D28" s="781" t="s">
        <v>3135</v>
      </c>
      <c r="E28" s="783" t="s">
        <v>3273</v>
      </c>
      <c r="F28" s="707" t="s">
        <v>3456</v>
      </c>
      <c r="G28" s="784" t="s">
        <v>3762</v>
      </c>
      <c r="H28" s="785">
        <v>1040</v>
      </c>
      <c r="I28" s="785">
        <v>1040</v>
      </c>
      <c r="J28" s="785"/>
    </row>
    <row r="29" spans="1:10" s="364" customFormat="1" ht="28.5" customHeight="1">
      <c r="A29" s="994" t="s">
        <v>3192</v>
      </c>
      <c r="B29" s="995" t="s">
        <v>1218</v>
      </c>
      <c r="C29" s="995" t="s">
        <v>1219</v>
      </c>
      <c r="D29" s="994" t="s">
        <v>3135</v>
      </c>
      <c r="E29" s="996" t="s">
        <v>3273</v>
      </c>
      <c r="F29" s="997" t="s">
        <v>4265</v>
      </c>
      <c r="G29" s="998" t="s">
        <v>3762</v>
      </c>
      <c r="H29" s="999">
        <v>1090</v>
      </c>
      <c r="I29" s="999"/>
      <c r="J29" s="785"/>
    </row>
    <row r="30" spans="1:10" s="364" customFormat="1" ht="28.5" customHeight="1">
      <c r="A30" s="781" t="s">
        <v>3192</v>
      </c>
      <c r="B30" s="782" t="s">
        <v>1202</v>
      </c>
      <c r="C30" s="782" t="s">
        <v>1203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s="364" customFormat="1" ht="28.5" customHeight="1">
      <c r="A31" s="781" t="s">
        <v>3192</v>
      </c>
      <c r="B31" s="782" t="s">
        <v>1223</v>
      </c>
      <c r="C31" s="782" t="s">
        <v>1224</v>
      </c>
      <c r="D31" s="781" t="s">
        <v>3135</v>
      </c>
      <c r="E31" s="783" t="s">
        <v>3273</v>
      </c>
      <c r="F31" s="707" t="s">
        <v>3456</v>
      </c>
      <c r="G31" s="784" t="s">
        <v>3762</v>
      </c>
      <c r="H31" s="785">
        <v>1040</v>
      </c>
      <c r="I31" s="785">
        <v>1040</v>
      </c>
      <c r="J31" s="785"/>
    </row>
    <row r="32" spans="1:10" s="364" customFormat="1" ht="28.5" customHeight="1">
      <c r="A32" s="994" t="s">
        <v>3192</v>
      </c>
      <c r="B32" s="995" t="s">
        <v>1223</v>
      </c>
      <c r="C32" s="995" t="s">
        <v>1224</v>
      </c>
      <c r="D32" s="994" t="s">
        <v>3135</v>
      </c>
      <c r="E32" s="996" t="s">
        <v>3273</v>
      </c>
      <c r="F32" s="997" t="s">
        <v>4265</v>
      </c>
      <c r="G32" s="998" t="s">
        <v>3762</v>
      </c>
      <c r="H32" s="999">
        <v>1090</v>
      </c>
      <c r="I32" s="785"/>
      <c r="J32" s="785"/>
    </row>
    <row r="33" spans="1:10" ht="28.5" customHeight="1">
      <c r="A33" s="777" t="s">
        <v>2854</v>
      </c>
      <c r="B33" s="778"/>
      <c r="C33" s="779" t="s">
        <v>2618</v>
      </c>
      <c r="D33" s="778"/>
      <c r="E33" s="778"/>
      <c r="F33" s="778"/>
      <c r="G33" s="778"/>
      <c r="H33" s="778"/>
      <c r="I33" s="780"/>
      <c r="J33" s="780"/>
    </row>
    <row r="34" spans="1:10" s="364" customFormat="1" ht="28.5" customHeight="1">
      <c r="A34" s="781" t="s">
        <v>2854</v>
      </c>
      <c r="B34" s="782" t="s">
        <v>1318</v>
      </c>
      <c r="C34" s="783" t="s">
        <v>1319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1120</v>
      </c>
      <c r="I34" s="785">
        <v>1120</v>
      </c>
      <c r="J34" s="785"/>
    </row>
    <row r="35" spans="1:10" s="364" customFormat="1" ht="28.5" customHeight="1">
      <c r="A35" s="781" t="s">
        <v>2854</v>
      </c>
      <c r="B35" s="782" t="s">
        <v>1313</v>
      </c>
      <c r="C35" s="783" t="s">
        <v>1314</v>
      </c>
      <c r="D35" s="781" t="s">
        <v>3135</v>
      </c>
      <c r="E35" s="783" t="s">
        <v>3273</v>
      </c>
      <c r="F35" s="707" t="s">
        <v>4269</v>
      </c>
      <c r="G35" s="784" t="s">
        <v>3762</v>
      </c>
      <c r="H35" s="785">
        <v>1120</v>
      </c>
      <c r="I35" s="785">
        <v>1120</v>
      </c>
      <c r="J35" s="785"/>
    </row>
    <row r="36" spans="1:10" s="364" customFormat="1" ht="28.5" customHeight="1">
      <c r="A36" s="781" t="s">
        <v>2854</v>
      </c>
      <c r="B36" s="782" t="s">
        <v>1315</v>
      </c>
      <c r="C36" s="783" t="s">
        <v>1316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2320</v>
      </c>
      <c r="I36" s="785">
        <v>2320</v>
      </c>
      <c r="J36" s="785"/>
    </row>
    <row r="37" spans="1:10" customFormat="1" ht="28.5" customHeight="1">
      <c r="A37" s="781" t="s">
        <v>2854</v>
      </c>
      <c r="B37" s="782" t="s">
        <v>3941</v>
      </c>
      <c r="C37" s="783" t="s">
        <v>3942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2320</v>
      </c>
      <c r="I37" s="785">
        <v>2320</v>
      </c>
      <c r="J37" s="785"/>
    </row>
    <row r="38" spans="1:10" s="364" customFormat="1" ht="28.5" customHeight="1">
      <c r="A38" s="781" t="s">
        <v>2854</v>
      </c>
      <c r="B38" s="782" t="s">
        <v>1320</v>
      </c>
      <c r="C38" s="783" t="s">
        <v>1321</v>
      </c>
      <c r="D38" s="781" t="s">
        <v>3135</v>
      </c>
      <c r="E38" s="783" t="s">
        <v>3273</v>
      </c>
      <c r="F38" s="781" t="s">
        <v>4183</v>
      </c>
      <c r="G38" s="784" t="s">
        <v>3762</v>
      </c>
      <c r="H38" s="785">
        <v>1450</v>
      </c>
      <c r="I38" s="785">
        <v>1450</v>
      </c>
      <c r="J38" s="785"/>
    </row>
    <row r="39" spans="1:10" s="364" customFormat="1" ht="28.5" customHeight="1">
      <c r="A39" s="781" t="s">
        <v>2854</v>
      </c>
      <c r="B39" s="782" t="s">
        <v>1311</v>
      </c>
      <c r="C39" s="783" t="s">
        <v>3452</v>
      </c>
      <c r="D39" s="781" t="s">
        <v>3135</v>
      </c>
      <c r="E39" s="783" t="s">
        <v>3273</v>
      </c>
      <c r="F39" s="781" t="s">
        <v>4183</v>
      </c>
      <c r="G39" s="784" t="s">
        <v>3762</v>
      </c>
      <c r="H39" s="785">
        <v>3500</v>
      </c>
      <c r="I39" s="785">
        <v>3500</v>
      </c>
      <c r="J39" s="785"/>
    </row>
    <row r="40" spans="1:10" s="364" customFormat="1" ht="28.5" customHeight="1">
      <c r="A40" s="781" t="s">
        <v>2854</v>
      </c>
      <c r="B40" s="782" t="s">
        <v>2878</v>
      </c>
      <c r="C40" s="783" t="s">
        <v>3136</v>
      </c>
      <c r="D40" s="781" t="s">
        <v>3135</v>
      </c>
      <c r="E40" s="783" t="s">
        <v>3273</v>
      </c>
      <c r="F40" s="707" t="s">
        <v>4269</v>
      </c>
      <c r="G40" s="784" t="s">
        <v>3762</v>
      </c>
      <c r="H40" s="785">
        <v>950</v>
      </c>
      <c r="I40" s="785">
        <v>950</v>
      </c>
      <c r="J40" s="785"/>
    </row>
    <row r="41" spans="1:10" s="364" customFormat="1" ht="28.5" customHeight="1">
      <c r="A41" s="781" t="s">
        <v>2854</v>
      </c>
      <c r="B41" s="782" t="s">
        <v>1312</v>
      </c>
      <c r="C41" s="783" t="s">
        <v>3454</v>
      </c>
      <c r="D41" s="781" t="s">
        <v>3135</v>
      </c>
      <c r="E41" s="783" t="s">
        <v>3273</v>
      </c>
      <c r="F41" s="707" t="s">
        <v>4269</v>
      </c>
      <c r="G41" s="784" t="s">
        <v>3762</v>
      </c>
      <c r="H41" s="785">
        <v>1800</v>
      </c>
      <c r="I41" s="785">
        <v>1800</v>
      </c>
      <c r="J41" s="785"/>
    </row>
    <row r="42" spans="1:10" s="364" customFormat="1" ht="28.5" customHeight="1">
      <c r="A42" s="777" t="s">
        <v>2849</v>
      </c>
      <c r="B42" s="778"/>
      <c r="C42" s="779" t="s">
        <v>2615</v>
      </c>
      <c r="D42" s="778"/>
      <c r="E42" s="778"/>
      <c r="F42" s="778"/>
      <c r="G42" s="778"/>
      <c r="H42" s="778"/>
      <c r="I42" s="780"/>
      <c r="J42" s="780"/>
    </row>
    <row r="43" spans="1:10" ht="28.5" customHeight="1">
      <c r="A43" s="777" t="s">
        <v>3138</v>
      </c>
      <c r="B43" s="778"/>
      <c r="C43" s="779" t="s">
        <v>5304</v>
      </c>
      <c r="D43" s="778"/>
      <c r="E43" s="778"/>
      <c r="F43" s="778"/>
      <c r="G43" s="778"/>
      <c r="H43" s="778"/>
      <c r="I43" s="780"/>
      <c r="J43" s="780"/>
    </row>
    <row r="44" spans="1:10" ht="28.5" customHeight="1">
      <c r="A44" s="777" t="s">
        <v>184</v>
      </c>
      <c r="B44" s="778"/>
      <c r="C44" s="779" t="s">
        <v>4168</v>
      </c>
      <c r="D44" s="778"/>
      <c r="E44" s="778"/>
      <c r="F44" s="778"/>
      <c r="G44" s="778"/>
      <c r="H44" s="778"/>
      <c r="I44" s="780"/>
      <c r="J44" s="780"/>
    </row>
    <row r="45" spans="1:10" s="364" customFormat="1" ht="28.5" customHeight="1">
      <c r="A45" s="781" t="s">
        <v>184</v>
      </c>
      <c r="B45" s="782" t="s">
        <v>932</v>
      </c>
      <c r="C45" s="782" t="s">
        <v>3143</v>
      </c>
      <c r="D45" s="781" t="s">
        <v>3701</v>
      </c>
      <c r="E45" s="783" t="s">
        <v>3703</v>
      </c>
      <c r="F45" s="707" t="s">
        <v>3267</v>
      </c>
      <c r="G45" s="784" t="s">
        <v>3762</v>
      </c>
      <c r="H45" s="785">
        <v>3802</v>
      </c>
      <c r="I45" s="785">
        <v>3802</v>
      </c>
      <c r="J45" s="785"/>
    </row>
    <row r="46" spans="1:10" s="364" customFormat="1" ht="28.5" customHeight="1">
      <c r="A46" s="781" t="s">
        <v>184</v>
      </c>
      <c r="B46" s="782" t="s">
        <v>934</v>
      </c>
      <c r="C46" s="782" t="s">
        <v>3145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81" t="s">
        <v>3701</v>
      </c>
      <c r="E47" s="709" t="s">
        <v>3703</v>
      </c>
      <c r="F47" s="707" t="s">
        <v>3267</v>
      </c>
      <c r="G47" s="710" t="s">
        <v>3762</v>
      </c>
      <c r="H47" s="785">
        <v>3802</v>
      </c>
      <c r="I47" s="785">
        <v>3802</v>
      </c>
      <c r="J47" s="711"/>
    </row>
    <row r="48" spans="1:10" s="364" customFormat="1" ht="28.5" customHeight="1">
      <c r="A48" s="781" t="s">
        <v>184</v>
      </c>
      <c r="B48" s="782" t="s">
        <v>935</v>
      </c>
      <c r="C48" s="782" t="s">
        <v>3146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3802</v>
      </c>
      <c r="I48" s="785">
        <v>3802</v>
      </c>
      <c r="J48" s="785"/>
    </row>
    <row r="49" spans="1:15" s="364" customFormat="1" ht="28.5" customHeight="1">
      <c r="A49" s="781" t="s">
        <v>184</v>
      </c>
      <c r="B49" s="782" t="s">
        <v>930</v>
      </c>
      <c r="C49" s="782" t="s">
        <v>3826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4315</v>
      </c>
      <c r="I49" s="785">
        <v>4315</v>
      </c>
      <c r="J49" s="785"/>
    </row>
    <row r="50" spans="1:15" s="364" customFormat="1" ht="28.5" customHeight="1">
      <c r="A50" s="781" t="s">
        <v>184</v>
      </c>
      <c r="B50" s="782" t="s">
        <v>922</v>
      </c>
      <c r="C50" s="782" t="s">
        <v>923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3460</v>
      </c>
      <c r="I50" s="785">
        <v>3460</v>
      </c>
      <c r="J50" s="785"/>
    </row>
    <row r="51" spans="1:15" s="364" customFormat="1" ht="28.5" customHeight="1">
      <c r="A51" s="781" t="s">
        <v>184</v>
      </c>
      <c r="B51" s="782" t="s">
        <v>924</v>
      </c>
      <c r="C51" s="782" t="s">
        <v>925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3460</v>
      </c>
      <c r="I51" s="785">
        <v>3460</v>
      </c>
      <c r="J51" s="785"/>
    </row>
    <row r="52" spans="1:15" s="364" customFormat="1" ht="28.5" customHeight="1">
      <c r="A52" s="781" t="s">
        <v>184</v>
      </c>
      <c r="B52" s="782" t="s">
        <v>929</v>
      </c>
      <c r="C52" s="782" t="s">
        <v>3141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928</v>
      </c>
      <c r="C53" s="782" t="s">
        <v>3140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936</v>
      </c>
      <c r="C54" s="782" t="s">
        <v>3147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926</v>
      </c>
      <c r="C55" s="782" t="s">
        <v>3825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931</v>
      </c>
      <c r="C56" s="782" t="s">
        <v>3142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937</v>
      </c>
      <c r="C57" s="782" t="s">
        <v>3148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s="364" customFormat="1" ht="28.5" customHeight="1">
      <c r="A58" s="781" t="s">
        <v>184</v>
      </c>
      <c r="B58" s="782" t="s">
        <v>927</v>
      </c>
      <c r="C58" s="782" t="s">
        <v>3139</v>
      </c>
      <c r="D58" s="781" t="s">
        <v>3701</v>
      </c>
      <c r="E58" s="783" t="s">
        <v>3703</v>
      </c>
      <c r="F58" s="707" t="s">
        <v>3267</v>
      </c>
      <c r="G58" s="784" t="s">
        <v>3762</v>
      </c>
      <c r="H58" s="785">
        <v>3802</v>
      </c>
      <c r="I58" s="785">
        <v>3802</v>
      </c>
      <c r="J58" s="785"/>
    </row>
    <row r="59" spans="1:15" s="364" customFormat="1" ht="28.5" customHeight="1">
      <c r="A59" s="781" t="s">
        <v>184</v>
      </c>
      <c r="B59" s="782" t="s">
        <v>933</v>
      </c>
      <c r="C59" s="782" t="s">
        <v>3144</v>
      </c>
      <c r="D59" s="781" t="s">
        <v>3701</v>
      </c>
      <c r="E59" s="783" t="s">
        <v>3703</v>
      </c>
      <c r="F59" s="707" t="s">
        <v>3267</v>
      </c>
      <c r="G59" s="784" t="s">
        <v>3762</v>
      </c>
      <c r="H59" s="785">
        <v>3802</v>
      </c>
      <c r="I59" s="785">
        <v>3802</v>
      </c>
      <c r="J59" s="785"/>
    </row>
    <row r="60" spans="1:15" ht="28.5" customHeight="1">
      <c r="A60" s="777" t="s">
        <v>185</v>
      </c>
      <c r="B60" s="779"/>
      <c r="C60" s="779" t="s">
        <v>3160</v>
      </c>
      <c r="D60" s="778"/>
      <c r="E60" s="778"/>
      <c r="F60" s="778"/>
      <c r="G60" s="778"/>
      <c r="H60" s="778"/>
      <c r="I60" s="780"/>
      <c r="J60" s="780"/>
      <c r="M60" s="364"/>
      <c r="N60" s="364"/>
      <c r="O60" s="364"/>
    </row>
    <row r="61" spans="1:15" s="364" customFormat="1" ht="28.5" customHeight="1">
      <c r="A61" s="781" t="s">
        <v>185</v>
      </c>
      <c r="B61" s="782" t="s">
        <v>946</v>
      </c>
      <c r="C61" s="782" t="s">
        <v>3151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11237</v>
      </c>
      <c r="I61" s="785">
        <v>11237</v>
      </c>
      <c r="J61" s="785"/>
      <c r="M61" s="361"/>
      <c r="N61" s="361"/>
    </row>
    <row r="62" spans="1:15" s="364" customFormat="1" ht="28.5" customHeight="1">
      <c r="A62" s="781" t="s">
        <v>185</v>
      </c>
      <c r="B62" s="782" t="s">
        <v>948</v>
      </c>
      <c r="C62" s="782" t="s">
        <v>3153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10153</v>
      </c>
      <c r="I62" s="785">
        <v>10153</v>
      </c>
      <c r="J62" s="785"/>
    </row>
    <row r="63" spans="1:15" s="364" customFormat="1" ht="28.5" customHeight="1">
      <c r="A63" s="781" t="s">
        <v>185</v>
      </c>
      <c r="B63" s="782" t="s">
        <v>3137</v>
      </c>
      <c r="C63" s="782" t="s">
        <v>3158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10191</v>
      </c>
      <c r="I63" s="785">
        <v>10191</v>
      </c>
      <c r="J63" s="785"/>
    </row>
    <row r="64" spans="1:15" s="364" customFormat="1" ht="28.5" customHeight="1">
      <c r="A64" s="781" t="s">
        <v>185</v>
      </c>
      <c r="B64" s="782" t="s">
        <v>950</v>
      </c>
      <c r="C64" s="782" t="s">
        <v>3155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10191</v>
      </c>
      <c r="I64" s="785">
        <v>10191</v>
      </c>
      <c r="J64" s="785"/>
    </row>
    <row r="65" spans="1:15" s="364" customFormat="1" ht="28.5" customHeight="1">
      <c r="A65" s="781" t="s">
        <v>185</v>
      </c>
      <c r="B65" s="782" t="s">
        <v>945</v>
      </c>
      <c r="C65" s="782" t="s">
        <v>3826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11237</v>
      </c>
      <c r="I65" s="785">
        <v>11237</v>
      </c>
      <c r="J65" s="785"/>
    </row>
    <row r="66" spans="1:15" s="364" customFormat="1" ht="28.5" customHeight="1">
      <c r="A66" s="781" t="s">
        <v>185</v>
      </c>
      <c r="B66" s="782" t="s">
        <v>938</v>
      </c>
      <c r="C66" s="782" t="s">
        <v>939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11364</v>
      </c>
      <c r="I66" s="785">
        <v>11364</v>
      </c>
      <c r="J66" s="785"/>
    </row>
    <row r="67" spans="1:15" s="364" customFormat="1" ht="28.5" customHeight="1">
      <c r="A67" s="781" t="s">
        <v>185</v>
      </c>
      <c r="B67" s="782" t="s">
        <v>942</v>
      </c>
      <c r="C67" s="782" t="s">
        <v>3150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11364</v>
      </c>
      <c r="I67" s="785">
        <v>11364</v>
      </c>
      <c r="J67" s="785"/>
    </row>
    <row r="68" spans="1:15" s="364" customFormat="1" ht="28.5" customHeight="1">
      <c r="A68" s="781" t="s">
        <v>185</v>
      </c>
      <c r="B68" s="782" t="s">
        <v>943</v>
      </c>
      <c r="C68" s="782" t="s">
        <v>944</v>
      </c>
      <c r="D68" s="781" t="s">
        <v>3702</v>
      </c>
      <c r="E68" s="783" t="s">
        <v>3704</v>
      </c>
      <c r="F68" s="707" t="s">
        <v>3267</v>
      </c>
      <c r="G68" s="784" t="s">
        <v>3762</v>
      </c>
      <c r="H68" s="785">
        <v>14756</v>
      </c>
      <c r="I68" s="785">
        <v>14756</v>
      </c>
      <c r="J68" s="785"/>
    </row>
    <row r="69" spans="1:15" s="364" customFormat="1" ht="28.5" customHeight="1">
      <c r="A69" s="781" t="s">
        <v>185</v>
      </c>
      <c r="B69" s="782" t="s">
        <v>951</v>
      </c>
      <c r="C69" s="782" t="s">
        <v>3156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12410</v>
      </c>
      <c r="I69" s="785">
        <v>12410</v>
      </c>
      <c r="J69" s="785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81" t="s">
        <v>185</v>
      </c>
      <c r="B71" s="782" t="s">
        <v>949</v>
      </c>
      <c r="C71" s="782" t="s">
        <v>3154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11237</v>
      </c>
      <c r="I71" s="785">
        <v>11237</v>
      </c>
      <c r="J71" s="785"/>
    </row>
    <row r="72" spans="1:15" s="364" customFormat="1" ht="28.5" customHeight="1">
      <c r="A72" s="781" t="s">
        <v>185</v>
      </c>
      <c r="B72" s="782" t="s">
        <v>940</v>
      </c>
      <c r="C72" s="782" t="s">
        <v>3827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10514</v>
      </c>
      <c r="I72" s="785">
        <v>10514</v>
      </c>
      <c r="J72" s="785"/>
    </row>
    <row r="73" spans="1:15" s="364" customFormat="1" ht="28.5" customHeight="1">
      <c r="A73" s="781" t="s">
        <v>185</v>
      </c>
      <c r="B73" s="782" t="s">
        <v>952</v>
      </c>
      <c r="C73" s="782" t="s">
        <v>3157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s="364" customFormat="1" ht="28.5" customHeight="1">
      <c r="A74" s="781" t="s">
        <v>185</v>
      </c>
      <c r="B74" s="782" t="s">
        <v>941</v>
      </c>
      <c r="C74" s="782" t="s">
        <v>3149</v>
      </c>
      <c r="D74" s="781" t="s">
        <v>3702</v>
      </c>
      <c r="E74" s="783" t="s">
        <v>3704</v>
      </c>
      <c r="F74" s="707" t="s">
        <v>3267</v>
      </c>
      <c r="G74" s="784" t="s">
        <v>3762</v>
      </c>
      <c r="H74" s="785">
        <v>10191</v>
      </c>
      <c r="I74" s="785">
        <v>10191</v>
      </c>
      <c r="J74" s="785"/>
    </row>
    <row r="75" spans="1:15" s="364" customFormat="1" ht="28.5" customHeight="1">
      <c r="A75" s="781" t="s">
        <v>185</v>
      </c>
      <c r="B75" s="782" t="s">
        <v>947</v>
      </c>
      <c r="C75" s="782" t="s">
        <v>3152</v>
      </c>
      <c r="D75" s="781" t="s">
        <v>3702</v>
      </c>
      <c r="E75" s="783" t="s">
        <v>3704</v>
      </c>
      <c r="F75" s="707" t="s">
        <v>3267</v>
      </c>
      <c r="G75" s="784" t="s">
        <v>3762</v>
      </c>
      <c r="H75" s="785">
        <v>10191</v>
      </c>
      <c r="I75" s="785">
        <v>10191</v>
      </c>
      <c r="J75" s="785"/>
    </row>
    <row r="76" spans="1:15" ht="28.5" customHeight="1">
      <c r="A76" s="777" t="s">
        <v>3161</v>
      </c>
      <c r="B76" s="778"/>
      <c r="C76" s="779" t="s">
        <v>5305</v>
      </c>
      <c r="D76" s="778"/>
      <c r="E76" s="778"/>
      <c r="F76" s="778"/>
      <c r="G76" s="778"/>
      <c r="H76" s="778"/>
      <c r="I76" s="780"/>
      <c r="J76" s="780"/>
      <c r="M76" s="364"/>
      <c r="N76" s="364"/>
      <c r="O76" s="364"/>
    </row>
    <row r="77" spans="1:15" ht="28.5" customHeight="1">
      <c r="A77" s="777" t="s">
        <v>186</v>
      </c>
      <c r="B77" s="778"/>
      <c r="C77" s="778" t="s">
        <v>4169</v>
      </c>
      <c r="D77" s="778"/>
      <c r="E77" s="778"/>
      <c r="F77" s="778"/>
      <c r="G77" s="778"/>
      <c r="H77" s="778"/>
      <c r="I77" s="780"/>
      <c r="J77" s="780"/>
    </row>
    <row r="78" spans="1:15" s="364" customFormat="1" ht="28.5" customHeight="1">
      <c r="A78" s="781" t="s">
        <v>186</v>
      </c>
      <c r="B78" s="782" t="s">
        <v>2848</v>
      </c>
      <c r="C78" s="782" t="s">
        <v>3170</v>
      </c>
      <c r="D78" s="781" t="s">
        <v>3701</v>
      </c>
      <c r="E78" s="783" t="s">
        <v>3703</v>
      </c>
      <c r="F78" s="781" t="s">
        <v>5109</v>
      </c>
      <c r="G78" s="784" t="s">
        <v>3762</v>
      </c>
      <c r="H78" s="785">
        <v>2308</v>
      </c>
      <c r="I78" s="785">
        <v>2308</v>
      </c>
      <c r="J78" s="785"/>
      <c r="M78" s="361"/>
      <c r="N78" s="361"/>
      <c r="O78" s="361"/>
    </row>
    <row r="79" spans="1:15" s="364" customFormat="1" ht="28.5" customHeight="1">
      <c r="A79" s="781" t="s">
        <v>186</v>
      </c>
      <c r="B79" s="782" t="s">
        <v>954</v>
      </c>
      <c r="C79" s="782" t="s">
        <v>3163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2308</v>
      </c>
      <c r="I79" s="785">
        <v>2308</v>
      </c>
      <c r="J79" s="785"/>
    </row>
    <row r="80" spans="1:15" s="364" customFormat="1" ht="28.5" customHeight="1">
      <c r="A80" s="781" t="s">
        <v>186</v>
      </c>
      <c r="B80" s="782" t="s">
        <v>959</v>
      </c>
      <c r="C80" s="782" t="s">
        <v>3166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2939</v>
      </c>
      <c r="I80" s="785">
        <v>2939</v>
      </c>
      <c r="J80" s="785"/>
    </row>
    <row r="81" spans="1:17" s="364" customFormat="1" ht="28.5" customHeight="1">
      <c r="A81" s="781" t="s">
        <v>186</v>
      </c>
      <c r="B81" s="782" t="s">
        <v>960</v>
      </c>
      <c r="C81" s="782" t="s">
        <v>3167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956</v>
      </c>
      <c r="C82" s="782" t="s">
        <v>3918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3695</v>
      </c>
      <c r="I82" s="785">
        <v>3695</v>
      </c>
      <c r="J82" s="785"/>
    </row>
    <row r="83" spans="1:17" s="364" customFormat="1" ht="28.5" customHeight="1">
      <c r="A83" s="781" t="s">
        <v>186</v>
      </c>
      <c r="B83" s="782" t="s">
        <v>961</v>
      </c>
      <c r="C83" s="782" t="s">
        <v>3168</v>
      </c>
      <c r="D83" s="781" t="s">
        <v>3701</v>
      </c>
      <c r="E83" s="783" t="s">
        <v>3703</v>
      </c>
      <c r="F83" s="707" t="s">
        <v>3267</v>
      </c>
      <c r="G83" s="784" t="s">
        <v>3762</v>
      </c>
      <c r="H83" s="785">
        <v>1377</v>
      </c>
      <c r="I83" s="785">
        <v>1377</v>
      </c>
      <c r="J83" s="785"/>
    </row>
    <row r="84" spans="1:17" s="364" customFormat="1" ht="28.5" customHeight="1">
      <c r="A84" s="781" t="s">
        <v>186</v>
      </c>
      <c r="B84" s="782" t="s">
        <v>966</v>
      </c>
      <c r="C84" s="782" t="s">
        <v>3171</v>
      </c>
      <c r="D84" s="781" t="s">
        <v>3701</v>
      </c>
      <c r="E84" s="783" t="s">
        <v>3703</v>
      </c>
      <c r="F84" s="707" t="s">
        <v>3267</v>
      </c>
      <c r="G84" s="784" t="s">
        <v>3762</v>
      </c>
      <c r="H84" s="785">
        <v>1646</v>
      </c>
      <c r="I84" s="785">
        <v>1646</v>
      </c>
      <c r="J84" s="785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81" t="s">
        <v>186</v>
      </c>
      <c r="B87" s="782" t="s">
        <v>3943</v>
      </c>
      <c r="C87" s="782" t="s">
        <v>3944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 s="364"/>
      <c r="N87" s="364"/>
      <c r="O87" s="364"/>
      <c r="Q87" s="364"/>
    </row>
    <row r="88" spans="1:17" customFormat="1" ht="28.5" customHeight="1">
      <c r="A88" s="781" t="s">
        <v>186</v>
      </c>
      <c r="B88" s="782" t="s">
        <v>3945</v>
      </c>
      <c r="C88" s="782" t="s">
        <v>3946</v>
      </c>
      <c r="D88" s="781" t="s">
        <v>3701</v>
      </c>
      <c r="E88" s="783" t="s">
        <v>3703</v>
      </c>
      <c r="F88" s="707" t="s">
        <v>3267</v>
      </c>
      <c r="G88" s="784" t="s">
        <v>3762</v>
      </c>
      <c r="H88" s="785">
        <v>2308</v>
      </c>
      <c r="I88" s="785">
        <v>2308</v>
      </c>
      <c r="J88" s="785"/>
      <c r="Q88" s="364"/>
    </row>
    <row r="89" spans="1:17" s="364" customFormat="1" ht="28.5" customHeight="1">
      <c r="A89" s="781" t="s">
        <v>186</v>
      </c>
      <c r="B89" s="782" t="s">
        <v>963</v>
      </c>
      <c r="C89" s="782" t="s">
        <v>3169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81" t="s">
        <v>186</v>
      </c>
      <c r="B91" s="782" t="s">
        <v>955</v>
      </c>
      <c r="C91" s="782" t="s">
        <v>3164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2308</v>
      </c>
      <c r="I91" s="785">
        <v>2308</v>
      </c>
      <c r="J91" s="785"/>
    </row>
    <row r="92" spans="1:17" s="364" customFormat="1" ht="28.5" customHeight="1">
      <c r="A92" s="781" t="s">
        <v>186</v>
      </c>
      <c r="B92" s="782" t="s">
        <v>957</v>
      </c>
      <c r="C92" s="782" t="s">
        <v>3165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1325</v>
      </c>
      <c r="I92" s="785">
        <v>1325</v>
      </c>
      <c r="J92" s="785"/>
    </row>
    <row r="93" spans="1:17" s="364" customFormat="1" ht="28.5" customHeight="1">
      <c r="A93" s="781" t="s">
        <v>186</v>
      </c>
      <c r="B93" s="782" t="s">
        <v>953</v>
      </c>
      <c r="C93" s="782" t="s">
        <v>3162</v>
      </c>
      <c r="D93" s="781" t="s">
        <v>3701</v>
      </c>
      <c r="E93" s="783" t="s">
        <v>3703</v>
      </c>
      <c r="F93" s="707" t="s">
        <v>3267</v>
      </c>
      <c r="G93" s="784" t="s">
        <v>3762</v>
      </c>
      <c r="H93" s="785">
        <v>3819</v>
      </c>
      <c r="I93" s="785">
        <v>3819</v>
      </c>
      <c r="J93" s="785"/>
    </row>
    <row r="94" spans="1:17" s="364" customFormat="1" ht="28.5" customHeight="1">
      <c r="A94" s="781" t="s">
        <v>186</v>
      </c>
      <c r="B94" s="782" t="s">
        <v>958</v>
      </c>
      <c r="C94" s="782" t="s">
        <v>3920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5641</v>
      </c>
      <c r="I94" s="785">
        <v>5641</v>
      </c>
      <c r="J94" s="785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3701</v>
      </c>
      <c r="E96" s="783" t="s">
        <v>3703</v>
      </c>
      <c r="F96" s="707" t="s">
        <v>3267</v>
      </c>
      <c r="G96" s="784" t="s">
        <v>3762</v>
      </c>
      <c r="H96" s="785">
        <v>2401</v>
      </c>
      <c r="I96" s="785">
        <v>2401</v>
      </c>
      <c r="J96" s="785"/>
    </row>
    <row r="97" spans="1:17" s="364" customFormat="1" ht="28.5" customHeight="1">
      <c r="A97" s="781" t="s">
        <v>186</v>
      </c>
      <c r="B97" s="782" t="s">
        <v>964</v>
      </c>
      <c r="C97" s="782" t="s">
        <v>965</v>
      </c>
      <c r="D97" s="781" t="s">
        <v>3455</v>
      </c>
      <c r="E97" s="783" t="s">
        <v>3458</v>
      </c>
      <c r="F97" s="707" t="s">
        <v>3267</v>
      </c>
      <c r="G97" s="784" t="s">
        <v>3762</v>
      </c>
      <c r="H97" s="785">
        <v>2619</v>
      </c>
      <c r="I97" s="785">
        <v>2619</v>
      </c>
      <c r="J97" s="785"/>
    </row>
    <row r="98" spans="1:17" s="364" customFormat="1" ht="28.5" customHeight="1">
      <c r="A98" s="781" t="s">
        <v>186</v>
      </c>
      <c r="B98" s="782" t="s">
        <v>964</v>
      </c>
      <c r="C98" s="782" t="s">
        <v>965</v>
      </c>
      <c r="D98" s="781" t="s">
        <v>162</v>
      </c>
      <c r="E98" s="783" t="s">
        <v>3459</v>
      </c>
      <c r="F98" s="707" t="s">
        <v>3267</v>
      </c>
      <c r="G98" s="784" t="s">
        <v>3762</v>
      </c>
      <c r="H98" s="785">
        <v>3591</v>
      </c>
      <c r="I98" s="785">
        <v>3591</v>
      </c>
      <c r="J98" s="785"/>
    </row>
    <row r="99" spans="1:17" ht="28.5" customHeight="1">
      <c r="A99" s="777" t="s">
        <v>187</v>
      </c>
      <c r="B99" s="778"/>
      <c r="C99" s="778" t="s">
        <v>4170</v>
      </c>
      <c r="D99" s="778"/>
      <c r="E99" s="778"/>
      <c r="F99" s="778"/>
      <c r="G99" s="778"/>
      <c r="H99" s="778"/>
      <c r="I99" s="780"/>
      <c r="J99" s="780"/>
      <c r="M99" s="364"/>
      <c r="N99" s="364"/>
      <c r="O99" s="364"/>
      <c r="P99" s="364"/>
      <c r="Q99" s="364"/>
    </row>
    <row r="100" spans="1:17" s="364" customFormat="1" ht="28.5" customHeight="1">
      <c r="A100" s="781" t="s">
        <v>187</v>
      </c>
      <c r="B100" s="782" t="s">
        <v>981</v>
      </c>
      <c r="C100" s="782" t="s">
        <v>3178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7649</v>
      </c>
      <c r="I100" s="785">
        <v>7649</v>
      </c>
      <c r="J100" s="785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81" t="s">
        <v>187</v>
      </c>
      <c r="B102" s="782" t="s">
        <v>968</v>
      </c>
      <c r="C102" s="782" t="s">
        <v>3828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7307</v>
      </c>
      <c r="I102" s="785">
        <v>7307</v>
      </c>
      <c r="J102" s="785"/>
    </row>
    <row r="103" spans="1:17" s="364" customFormat="1" ht="28.5" customHeight="1">
      <c r="A103" s="781" t="s">
        <v>187</v>
      </c>
      <c r="B103" s="782" t="s">
        <v>975</v>
      </c>
      <c r="C103" s="782" t="s">
        <v>3173</v>
      </c>
      <c r="D103" s="781" t="s">
        <v>3702</v>
      </c>
      <c r="E103" s="783" t="s">
        <v>3704</v>
      </c>
      <c r="F103" s="707" t="s">
        <v>3267</v>
      </c>
      <c r="G103" s="784" t="s">
        <v>3762</v>
      </c>
      <c r="H103" s="785">
        <v>7587</v>
      </c>
      <c r="I103" s="785">
        <v>7587</v>
      </c>
      <c r="J103" s="785"/>
    </row>
    <row r="104" spans="1:17" s="364" customFormat="1" ht="28.5" customHeight="1">
      <c r="A104" s="781" t="s">
        <v>187</v>
      </c>
      <c r="B104" s="782" t="s">
        <v>978</v>
      </c>
      <c r="C104" s="782" t="s">
        <v>3177</v>
      </c>
      <c r="D104" s="781" t="s">
        <v>3702</v>
      </c>
      <c r="E104" s="783" t="s">
        <v>3704</v>
      </c>
      <c r="F104" s="707" t="s">
        <v>3267</v>
      </c>
      <c r="G104" s="784" t="s">
        <v>3762</v>
      </c>
      <c r="H104" s="785">
        <v>11075</v>
      </c>
      <c r="I104" s="785">
        <v>11075</v>
      </c>
      <c r="J104" s="785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81" t="s">
        <v>187</v>
      </c>
      <c r="B107" s="782" t="s">
        <v>977</v>
      </c>
      <c r="C107" s="782" t="s">
        <v>3176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7928</v>
      </c>
      <c r="I107" s="785">
        <v>7928</v>
      </c>
      <c r="J107" s="785"/>
    </row>
    <row r="108" spans="1:17" s="364" customFormat="1" ht="28.5" customHeight="1">
      <c r="A108" s="781" t="s">
        <v>187</v>
      </c>
      <c r="B108" s="782" t="s">
        <v>982</v>
      </c>
      <c r="C108" s="782" t="s">
        <v>3179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8145</v>
      </c>
      <c r="I108" s="785">
        <v>8145</v>
      </c>
      <c r="J108" s="785"/>
    </row>
    <row r="109" spans="1:17" s="364" customFormat="1" ht="28.5" customHeight="1">
      <c r="A109" s="781" t="s">
        <v>187</v>
      </c>
      <c r="B109" s="782" t="s">
        <v>974</v>
      </c>
      <c r="C109" s="782" t="s">
        <v>3172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962</v>
      </c>
      <c r="C110" s="782" t="s">
        <v>3831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8363</v>
      </c>
      <c r="I110" s="785">
        <v>8363</v>
      </c>
      <c r="J110" s="785"/>
    </row>
    <row r="111" spans="1:17" s="364" customFormat="1" ht="28.5" customHeight="1">
      <c r="A111" s="781" t="s">
        <v>187</v>
      </c>
      <c r="B111" s="782" t="s">
        <v>980</v>
      </c>
      <c r="C111" s="782" t="s">
        <v>3833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7866</v>
      </c>
      <c r="I111" s="785">
        <v>7866</v>
      </c>
      <c r="J111" s="785"/>
    </row>
    <row r="112" spans="1:17" s="364" customFormat="1" ht="28.5" customHeight="1">
      <c r="A112" s="781" t="s">
        <v>187</v>
      </c>
      <c r="B112" s="782" t="s">
        <v>979</v>
      </c>
      <c r="C112" s="782" t="s">
        <v>3832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7587</v>
      </c>
      <c r="I112" s="785">
        <v>7587</v>
      </c>
      <c r="J112" s="785"/>
    </row>
    <row r="113" spans="1:17" customFormat="1" ht="28.5" customHeight="1">
      <c r="A113" s="781" t="s">
        <v>187</v>
      </c>
      <c r="B113" s="782" t="s">
        <v>3947</v>
      </c>
      <c r="C113" s="782" t="s">
        <v>3948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 s="364"/>
      <c r="N113" s="364"/>
      <c r="O113" s="364"/>
      <c r="P113" s="364"/>
      <c r="Q113" s="364"/>
    </row>
    <row r="114" spans="1:17" s="364" customFormat="1" ht="28.5" customHeight="1">
      <c r="A114" s="781" t="s">
        <v>187</v>
      </c>
      <c r="B114" s="782" t="s">
        <v>976</v>
      </c>
      <c r="C114" s="782" t="s">
        <v>3174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  <c r="P114"/>
    </row>
    <row r="115" spans="1:17" s="364" customFormat="1" ht="28.5" customHeight="1">
      <c r="A115" s="781" t="s">
        <v>187</v>
      </c>
      <c r="B115" s="782" t="s">
        <v>983</v>
      </c>
      <c r="C115" s="782" t="s">
        <v>3180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6303</v>
      </c>
      <c r="I115" s="785">
        <v>6303</v>
      </c>
      <c r="J115" s="785"/>
      <c r="M115"/>
      <c r="N115"/>
    </row>
    <row r="116" spans="1:17" s="364" customFormat="1" ht="28.5" customHeight="1">
      <c r="A116" s="781" t="s">
        <v>187</v>
      </c>
      <c r="B116" s="782" t="s">
        <v>973</v>
      </c>
      <c r="C116" s="782" t="s">
        <v>3830</v>
      </c>
      <c r="D116" s="781" t="s">
        <v>3702</v>
      </c>
      <c r="E116" s="783" t="s">
        <v>3704</v>
      </c>
      <c r="F116" s="707" t="s">
        <v>3267</v>
      </c>
      <c r="G116" s="784" t="s">
        <v>3762</v>
      </c>
      <c r="H116" s="785">
        <v>7804</v>
      </c>
      <c r="I116" s="785">
        <v>7804</v>
      </c>
      <c r="J116" s="785"/>
    </row>
    <row r="117" spans="1:17" s="364" customFormat="1" ht="28.5" customHeight="1">
      <c r="A117" s="781" t="s">
        <v>187</v>
      </c>
      <c r="B117" s="782" t="s">
        <v>970</v>
      </c>
      <c r="C117" s="782" t="s">
        <v>3919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7142</v>
      </c>
      <c r="I117" s="785">
        <v>7142</v>
      </c>
      <c r="J117" s="785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81" t="s">
        <v>187</v>
      </c>
      <c r="B119" s="782" t="s">
        <v>971</v>
      </c>
      <c r="C119" s="782" t="s">
        <v>972</v>
      </c>
      <c r="D119" s="781" t="s">
        <v>3702</v>
      </c>
      <c r="E119" s="783" t="s">
        <v>3704</v>
      </c>
      <c r="F119" s="707" t="s">
        <v>3267</v>
      </c>
      <c r="G119" s="784" t="s">
        <v>3762</v>
      </c>
      <c r="H119" s="785">
        <v>7649</v>
      </c>
      <c r="I119" s="785">
        <v>7649</v>
      </c>
      <c r="J119" s="785"/>
    </row>
    <row r="120" spans="1:17" s="364" customFormat="1" ht="28.5" customHeight="1">
      <c r="A120" s="781" t="s">
        <v>187</v>
      </c>
      <c r="B120" s="782" t="s">
        <v>969</v>
      </c>
      <c r="C120" s="782" t="s">
        <v>3829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6303</v>
      </c>
      <c r="I120" s="785">
        <v>6303</v>
      </c>
      <c r="J120" s="785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81" t="s">
        <v>187</v>
      </c>
      <c r="B122" s="782" t="s">
        <v>967</v>
      </c>
      <c r="C122" s="782" t="s">
        <v>3182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11043</v>
      </c>
      <c r="I122" s="785">
        <v>11043</v>
      </c>
      <c r="J122" s="785"/>
    </row>
    <row r="123" spans="1:17" s="364" customFormat="1" ht="28.5" customHeight="1">
      <c r="A123" s="781" t="s">
        <v>187</v>
      </c>
      <c r="B123" s="782" t="s">
        <v>984</v>
      </c>
      <c r="C123" s="782" t="s">
        <v>3181</v>
      </c>
      <c r="D123" s="781" t="s">
        <v>3702</v>
      </c>
      <c r="E123" s="783" t="s">
        <v>3704</v>
      </c>
      <c r="F123" s="707" t="s">
        <v>3267</v>
      </c>
      <c r="G123" s="784" t="s">
        <v>3762</v>
      </c>
      <c r="H123" s="785">
        <v>7804</v>
      </c>
      <c r="I123" s="785">
        <v>7804</v>
      </c>
      <c r="J123" s="785"/>
    </row>
    <row r="124" spans="1:17" s="364" customFormat="1" ht="28.5" customHeight="1">
      <c r="A124" s="781" t="s">
        <v>187</v>
      </c>
      <c r="B124" s="782" t="s">
        <v>985</v>
      </c>
      <c r="C124" s="782" t="s">
        <v>3183</v>
      </c>
      <c r="D124" s="781" t="s">
        <v>3702</v>
      </c>
      <c r="E124" s="783" t="s">
        <v>3704</v>
      </c>
      <c r="F124" s="707" t="s">
        <v>3267</v>
      </c>
      <c r="G124" s="784" t="s">
        <v>3762</v>
      </c>
      <c r="H124" s="785">
        <v>11913</v>
      </c>
      <c r="I124" s="785">
        <v>11913</v>
      </c>
      <c r="J124" s="785"/>
    </row>
    <row r="125" spans="1:17" ht="28.5" customHeight="1">
      <c r="A125" s="777" t="s">
        <v>2850</v>
      </c>
      <c r="B125" s="778"/>
      <c r="C125" s="779" t="s">
        <v>2614</v>
      </c>
      <c r="D125" s="778"/>
      <c r="E125" s="778"/>
      <c r="F125" s="778"/>
      <c r="G125" s="778"/>
      <c r="H125" s="778"/>
      <c r="I125" s="780"/>
      <c r="J125" s="780"/>
      <c r="M125" s="364"/>
      <c r="N125" s="364"/>
      <c r="O125" s="364"/>
      <c r="P125" s="364"/>
      <c r="Q125" s="364"/>
    </row>
    <row r="126" spans="1:17" ht="28.5" customHeight="1">
      <c r="A126" s="777" t="s">
        <v>3907</v>
      </c>
      <c r="B126" s="778"/>
      <c r="C126" s="779" t="s">
        <v>3908</v>
      </c>
      <c r="D126" s="778"/>
      <c r="E126" s="778"/>
      <c r="F126" s="778"/>
      <c r="G126" s="778"/>
      <c r="H126" s="778"/>
      <c r="I126" s="780"/>
      <c r="J126" s="780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7" t="s">
        <v>2861</v>
      </c>
      <c r="B128" s="778"/>
      <c r="C128" s="779" t="s">
        <v>3865</v>
      </c>
      <c r="D128" s="778"/>
      <c r="E128" s="778"/>
      <c r="F128" s="778"/>
      <c r="G128" s="778"/>
      <c r="H128" s="778"/>
      <c r="I128" s="780"/>
      <c r="J128" s="780"/>
      <c r="P128" s="364"/>
      <c r="Q128" s="364"/>
    </row>
    <row r="129" spans="1:17" ht="28.5" customHeight="1">
      <c r="A129" s="777" t="s">
        <v>3866</v>
      </c>
      <c r="B129" s="778"/>
      <c r="C129" s="779" t="s">
        <v>4971</v>
      </c>
      <c r="D129" s="778"/>
      <c r="E129" s="778"/>
      <c r="F129" s="778"/>
      <c r="G129" s="778"/>
      <c r="H129" s="778"/>
      <c r="I129" s="780"/>
      <c r="J129" s="780"/>
      <c r="M129" s="364"/>
      <c r="N129" s="364"/>
      <c r="O129" s="364"/>
    </row>
    <row r="130" spans="1:17" ht="28.5" customHeight="1">
      <c r="A130" s="777" t="s">
        <v>4972</v>
      </c>
      <c r="B130" s="778"/>
      <c r="C130" s="779" t="s">
        <v>4973</v>
      </c>
      <c r="D130" s="778"/>
      <c r="E130" s="778"/>
      <c r="F130" s="778"/>
      <c r="G130" s="778"/>
      <c r="H130" s="778"/>
      <c r="I130" s="780"/>
      <c r="J130" s="780"/>
    </row>
    <row r="131" spans="1:17" customFormat="1" ht="28.5" customHeight="1">
      <c r="A131" s="781" t="s">
        <v>4972</v>
      </c>
      <c r="B131" s="782" t="s">
        <v>3877</v>
      </c>
      <c r="C131" s="786" t="s">
        <v>3878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3070</v>
      </c>
      <c r="I131" s="785">
        <v>3070</v>
      </c>
      <c r="J131" s="785"/>
      <c r="M131" s="361"/>
      <c r="N131" s="361"/>
      <c r="O131" s="361"/>
      <c r="P131" s="361"/>
      <c r="Q131" s="361"/>
    </row>
    <row r="132" spans="1:17" customFormat="1" ht="28.5" customHeight="1">
      <c r="A132" s="781" t="s">
        <v>4972</v>
      </c>
      <c r="B132" s="782" t="s">
        <v>3867</v>
      </c>
      <c r="C132" s="786" t="s">
        <v>3868</v>
      </c>
      <c r="D132" s="781" t="s">
        <v>3715</v>
      </c>
      <c r="E132" s="782" t="s">
        <v>3869</v>
      </c>
      <c r="F132" s="707" t="s">
        <v>4185</v>
      </c>
      <c r="G132" s="784" t="s">
        <v>4182</v>
      </c>
      <c r="H132" s="785">
        <v>3460</v>
      </c>
      <c r="I132" s="785">
        <v>3460</v>
      </c>
      <c r="J132" s="785"/>
      <c r="M132" s="361"/>
      <c r="N132" s="361"/>
      <c r="O132" s="361"/>
    </row>
    <row r="133" spans="1:17" customFormat="1" ht="28.5" customHeight="1">
      <c r="A133" s="781" t="s">
        <v>4972</v>
      </c>
      <c r="B133" s="782" t="s">
        <v>3870</v>
      </c>
      <c r="C133" s="786" t="s">
        <v>3871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4280</v>
      </c>
      <c r="I133" s="785">
        <v>4280</v>
      </c>
      <c r="J133" s="785"/>
    </row>
    <row r="134" spans="1:17" ht="28.5" customHeight="1">
      <c r="A134" s="777" t="s">
        <v>4975</v>
      </c>
      <c r="B134" s="778"/>
      <c r="C134" s="779" t="s">
        <v>4974</v>
      </c>
      <c r="D134" s="778"/>
      <c r="E134" s="778"/>
      <c r="F134" s="778"/>
      <c r="G134" s="778"/>
      <c r="H134" s="778"/>
      <c r="I134" s="780"/>
      <c r="J134" s="780"/>
      <c r="M134"/>
      <c r="N134"/>
      <c r="O134"/>
      <c r="P134"/>
      <c r="Q134"/>
    </row>
    <row r="135" spans="1:17" customFormat="1" ht="66.75" customHeight="1">
      <c r="A135" s="781" t="s">
        <v>4975</v>
      </c>
      <c r="B135" s="708" t="s">
        <v>4976</v>
      </c>
      <c r="C135" s="708" t="s">
        <v>4977</v>
      </c>
      <c r="D135" s="781" t="s">
        <v>3715</v>
      </c>
      <c r="E135" s="782" t="s">
        <v>3869</v>
      </c>
      <c r="F135" s="707" t="s">
        <v>4185</v>
      </c>
      <c r="G135" s="784" t="s">
        <v>4182</v>
      </c>
      <c r="H135" s="785">
        <v>12230</v>
      </c>
      <c r="I135" s="785">
        <v>12230</v>
      </c>
      <c r="J135" s="785"/>
      <c r="P135" s="361"/>
      <c r="Q135" s="361"/>
    </row>
    <row r="136" spans="1:17" ht="63.75" customHeight="1">
      <c r="A136" s="787" t="s">
        <v>4979</v>
      </c>
      <c r="B136" s="788"/>
      <c r="C136" s="789" t="s">
        <v>4978</v>
      </c>
      <c r="D136" s="788"/>
      <c r="E136" s="788"/>
      <c r="F136" s="788"/>
      <c r="G136" s="788"/>
      <c r="H136" s="788"/>
      <c r="I136" s="790"/>
      <c r="J136" s="791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92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92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92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92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92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92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92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92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92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92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8"/>
      <c r="B149" s="1212" t="s">
        <v>5306</v>
      </c>
      <c r="C149" s="1213"/>
      <c r="D149" s="1213"/>
      <c r="E149" s="1213"/>
      <c r="F149" s="1213"/>
      <c r="G149" s="807"/>
      <c r="P149" s="336"/>
      <c r="Q149" s="336"/>
    </row>
    <row r="150" spans="1:17" ht="4.5" customHeight="1">
      <c r="A150" s="808"/>
      <c r="B150" s="809"/>
      <c r="C150" s="807"/>
      <c r="D150" s="807"/>
      <c r="E150" s="807"/>
      <c r="F150" s="807"/>
      <c r="G150" s="807"/>
      <c r="M150" s="336"/>
      <c r="N150" s="336"/>
      <c r="O150" s="336"/>
    </row>
    <row r="151" spans="1:17" ht="19.5" customHeight="1">
      <c r="A151" s="1201" t="s">
        <v>4256</v>
      </c>
      <c r="B151" s="1201"/>
      <c r="C151" s="1201"/>
      <c r="D151" s="1201"/>
      <c r="E151" s="1201"/>
      <c r="F151" s="1201"/>
      <c r="G151" s="1201"/>
      <c r="H151" s="1201"/>
      <c r="I151" s="1201"/>
      <c r="J151" s="1201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2" t="s">
        <v>3186</v>
      </c>
      <c r="B4" s="1202"/>
      <c r="C4" s="1202"/>
      <c r="D4" s="1202"/>
      <c r="E4" s="1202"/>
      <c r="F4" s="1202"/>
      <c r="G4" s="1202"/>
      <c r="H4" s="1202"/>
      <c r="I4" s="1202"/>
      <c r="J4" s="1202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8" t="s">
        <v>4253</v>
      </c>
      <c r="B6" s="1168"/>
      <c r="C6" s="1168"/>
      <c r="D6" s="1168"/>
      <c r="E6" s="1168"/>
      <c r="F6" s="1168"/>
      <c r="G6" s="1168"/>
      <c r="H6" s="1168"/>
      <c r="I6" s="1168"/>
      <c r="J6" s="1168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3" t="s">
        <v>5314</v>
      </c>
      <c r="B8" s="1203"/>
      <c r="C8" s="1203"/>
      <c r="D8" s="1203"/>
      <c r="E8" s="1203"/>
      <c r="F8" s="1203"/>
      <c r="G8" s="1203"/>
      <c r="H8" s="1203"/>
      <c r="I8" s="1203"/>
      <c r="J8" s="1203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4" t="s">
        <v>4172</v>
      </c>
      <c r="B10" s="1216" t="s">
        <v>217</v>
      </c>
      <c r="C10" s="1216"/>
      <c r="D10" s="1216" t="s">
        <v>3134</v>
      </c>
      <c r="E10" s="1216"/>
      <c r="F10" s="1217" t="s">
        <v>192</v>
      </c>
      <c r="G10" s="1217" t="s">
        <v>3761</v>
      </c>
      <c r="H10" s="1209" t="s">
        <v>5197</v>
      </c>
      <c r="I10" s="1209"/>
      <c r="J10" s="1210" t="s">
        <v>173</v>
      </c>
    </row>
    <row r="11" spans="1:10" ht="34.15" customHeight="1">
      <c r="A11" s="1215"/>
      <c r="B11" s="602" t="s">
        <v>920</v>
      </c>
      <c r="C11" s="603" t="s">
        <v>4171</v>
      </c>
      <c r="D11" s="602" t="s">
        <v>920</v>
      </c>
      <c r="E11" s="603" t="s">
        <v>921</v>
      </c>
      <c r="F11" s="1218"/>
      <c r="G11" s="1218"/>
      <c r="H11" s="675" t="s">
        <v>202</v>
      </c>
      <c r="I11" s="675" t="s">
        <v>203</v>
      </c>
      <c r="J11" s="1211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1" t="s">
        <v>4256</v>
      </c>
      <c r="B112" s="1201"/>
      <c r="C112" s="1201"/>
      <c r="D112" s="1201"/>
      <c r="E112" s="1201"/>
      <c r="F112" s="1201"/>
      <c r="G112" s="1201"/>
      <c r="H112" s="1201"/>
      <c r="I112" s="1201"/>
      <c r="J112" s="1201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E388" sqref="E388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2" t="s">
        <v>3186</v>
      </c>
      <c r="B4" s="1202"/>
      <c r="C4" s="1202"/>
      <c r="D4" s="1202"/>
      <c r="E4" s="1202"/>
      <c r="F4" s="1202"/>
      <c r="G4" s="1202"/>
      <c r="H4" s="1202"/>
      <c r="I4" s="1202"/>
      <c r="J4" s="1202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8" t="s">
        <v>3283</v>
      </c>
      <c r="B6" s="1168"/>
      <c r="C6" s="1168"/>
      <c r="D6" s="1168"/>
      <c r="E6" s="1168"/>
      <c r="F6" s="1168"/>
      <c r="G6" s="1168"/>
      <c r="H6" s="1168"/>
      <c r="I6" s="1168"/>
      <c r="J6" s="1168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3" t="s">
        <v>5955</v>
      </c>
      <c r="B8" s="1203"/>
      <c r="C8" s="1203"/>
      <c r="D8" s="1203"/>
      <c r="E8" s="1203"/>
      <c r="F8" s="1203"/>
      <c r="G8" s="1203"/>
      <c r="H8" s="1203"/>
      <c r="I8" s="1203"/>
      <c r="J8" s="1203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9" t="s">
        <v>4172</v>
      </c>
      <c r="B10" s="1216" t="s">
        <v>217</v>
      </c>
      <c r="C10" s="1216"/>
      <c r="D10" s="1216" t="s">
        <v>3134</v>
      </c>
      <c r="E10" s="1216"/>
      <c r="F10" s="1220" t="s">
        <v>192</v>
      </c>
      <c r="G10" s="1220" t="s">
        <v>3761</v>
      </c>
      <c r="H10" s="1209" t="s">
        <v>172</v>
      </c>
      <c r="I10" s="1209"/>
      <c r="J10" s="1209" t="s">
        <v>173</v>
      </c>
    </row>
    <row r="11" spans="1:10" ht="34.15" customHeight="1">
      <c r="A11" s="1219"/>
      <c r="B11" s="602" t="s">
        <v>920</v>
      </c>
      <c r="C11" s="992" t="s">
        <v>4171</v>
      </c>
      <c r="D11" s="602" t="s">
        <v>920</v>
      </c>
      <c r="E11" s="992" t="s">
        <v>921</v>
      </c>
      <c r="F11" s="1220"/>
      <c r="G11" s="1220"/>
      <c r="H11" s="993" t="s">
        <v>5156</v>
      </c>
      <c r="I11" s="993" t="s">
        <v>5157</v>
      </c>
      <c r="J11" s="1209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5923</v>
      </c>
      <c r="C33" s="1139" t="s">
        <v>5924</v>
      </c>
      <c r="D33" s="1140" t="s">
        <v>3135</v>
      </c>
      <c r="E33" s="1141" t="s">
        <v>3273</v>
      </c>
      <c r="F33" s="1140" t="s">
        <v>5925</v>
      </c>
      <c r="G33" s="1142" t="s">
        <v>3762</v>
      </c>
      <c r="H33" s="1143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5926</v>
      </c>
      <c r="C34" s="1139" t="s">
        <v>5927</v>
      </c>
      <c r="D34" s="994" t="s">
        <v>3135</v>
      </c>
      <c r="E34" s="996" t="s">
        <v>3273</v>
      </c>
      <c r="F34" s="1140" t="s">
        <v>5925</v>
      </c>
      <c r="G34" s="1142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4" t="s">
        <v>2854</v>
      </c>
      <c r="B88" s="1135"/>
      <c r="C88" s="1136" t="s">
        <v>2618</v>
      </c>
      <c r="D88" s="1137"/>
      <c r="E88" s="1137"/>
      <c r="F88" s="1137"/>
      <c r="G88" s="1137"/>
      <c r="H88" s="1137"/>
      <c r="I88" s="1138"/>
      <c r="J88" s="1138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0" t="s">
        <v>175</v>
      </c>
      <c r="B387" s="1151" t="s">
        <v>5956</v>
      </c>
      <c r="C387" s="1151" t="s">
        <v>5957</v>
      </c>
      <c r="D387" s="1140" t="s">
        <v>3135</v>
      </c>
      <c r="E387" s="1141" t="s">
        <v>3273</v>
      </c>
      <c r="F387" s="1140" t="s">
        <v>4184</v>
      </c>
      <c r="G387" s="1155" t="s">
        <v>3762</v>
      </c>
      <c r="H387" s="1152"/>
      <c r="I387" s="1152">
        <v>642</v>
      </c>
      <c r="J387" s="1156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7" t="s">
        <v>5940</v>
      </c>
      <c r="B884" s="1148"/>
      <c r="C884" s="1149" t="s">
        <v>5941</v>
      </c>
      <c r="D884" s="1149"/>
      <c r="E884" s="1149"/>
      <c r="F884" s="1149"/>
      <c r="G884" s="1149"/>
      <c r="H884" s="1149"/>
      <c r="I884" s="1149"/>
      <c r="J884" s="1150"/>
    </row>
    <row r="885" spans="1:10" s="652" customFormat="1" ht="28.5" customHeight="1">
      <c r="A885" s="1140" t="s">
        <v>5940</v>
      </c>
      <c r="B885" s="1151" t="s">
        <v>5942</v>
      </c>
      <c r="C885" s="1151" t="s">
        <v>5943</v>
      </c>
      <c r="D885" s="1140" t="s">
        <v>3135</v>
      </c>
      <c r="E885" s="1141" t="s">
        <v>3273</v>
      </c>
      <c r="F885" s="1140" t="s">
        <v>4225</v>
      </c>
      <c r="G885" s="1142" t="s">
        <v>3762</v>
      </c>
      <c r="H885" s="1152"/>
      <c r="I885" s="1152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1" t="s">
        <v>4256</v>
      </c>
      <c r="B1099" s="1201"/>
      <c r="C1099" s="1201"/>
      <c r="D1099" s="1201"/>
      <c r="E1099" s="1201"/>
      <c r="F1099" s="1201"/>
      <c r="G1099" s="1201"/>
      <c r="H1099" s="1201"/>
      <c r="I1099" s="1201"/>
      <c r="J1099" s="1201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68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2"/>
  <sheetViews>
    <sheetView tabSelected="1" zoomScale="80" zoomScaleNormal="80" workbookViewId="0">
      <pane ySplit="12" topLeftCell="A385" activePane="bottomLeft" state="frozen"/>
      <selection activeCell="F8" sqref="F8"/>
      <selection pane="bottomLeft" activeCell="A394" sqref="A394:XFD394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8" customWidth="1"/>
    <col min="7" max="7" width="27" style="1102" customWidth="1"/>
    <col min="8" max="8" width="9.75" style="1128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90" t="s">
        <v>3417</v>
      </c>
      <c r="B4" s="1190"/>
      <c r="C4" s="1190"/>
      <c r="D4" s="1190"/>
      <c r="E4" s="1190"/>
      <c r="F4" s="1190"/>
      <c r="G4" s="1190"/>
      <c r="H4" s="1190"/>
      <c r="I4" s="1190"/>
      <c r="J4" s="1190"/>
      <c r="K4" s="1190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68" t="s">
        <v>5153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3" t="s">
        <v>5959</v>
      </c>
      <c r="B8" s="1203"/>
      <c r="C8" s="1203"/>
      <c r="D8" s="1203"/>
      <c r="E8" s="1203"/>
      <c r="F8" s="1203"/>
      <c r="G8" s="1203"/>
      <c r="H8" s="1203"/>
      <c r="I8" s="1203"/>
      <c r="J8" s="1203"/>
      <c r="K8" s="1203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21" t="s">
        <v>3396</v>
      </c>
      <c r="B10" s="1222" t="s">
        <v>206</v>
      </c>
      <c r="C10" s="1223"/>
      <c r="D10" s="1222" t="s">
        <v>217</v>
      </c>
      <c r="E10" s="1223"/>
      <c r="F10" s="1222" t="s">
        <v>209</v>
      </c>
      <c r="G10" s="1223"/>
      <c r="H10" s="1221" t="s">
        <v>5721</v>
      </c>
      <c r="I10" s="1224" t="s">
        <v>5722</v>
      </c>
      <c r="J10" s="1225"/>
      <c r="K10" s="1221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21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1"/>
      <c r="I11" s="921" t="s">
        <v>202</v>
      </c>
      <c r="J11" s="921" t="s">
        <v>203</v>
      </c>
      <c r="K11" s="1221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103">
        <v>111</v>
      </c>
      <c r="B26" s="1097">
        <v>39</v>
      </c>
      <c r="C26" s="1104" t="s">
        <v>2949</v>
      </c>
      <c r="D26" s="1074" t="s">
        <v>297</v>
      </c>
      <c r="E26" s="1075" t="s">
        <v>3559</v>
      </c>
      <c r="F26" s="1077" t="s">
        <v>5362</v>
      </c>
      <c r="G26" s="1104" t="s">
        <v>4574</v>
      </c>
      <c r="H26" s="1105" t="s">
        <v>41</v>
      </c>
      <c r="I26" s="1106">
        <v>1654</v>
      </c>
      <c r="J26" s="1106"/>
      <c r="K26" s="930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103">
        <v>111</v>
      </c>
      <c r="B48" s="1103">
        <v>76</v>
      </c>
      <c r="C48" s="1104" t="s">
        <v>458</v>
      </c>
      <c r="D48" s="1074" t="s">
        <v>326</v>
      </c>
      <c r="E48" s="1075" t="s">
        <v>3560</v>
      </c>
      <c r="F48" s="1077" t="s">
        <v>5362</v>
      </c>
      <c r="G48" s="1104" t="s">
        <v>4574</v>
      </c>
      <c r="H48" s="1105" t="s">
        <v>41</v>
      </c>
      <c r="I48" s="1106">
        <v>1654</v>
      </c>
      <c r="J48" s="1106"/>
      <c r="K48" s="930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103">
        <v>111</v>
      </c>
      <c r="B70" s="1107">
        <v>95</v>
      </c>
      <c r="C70" s="1104" t="s">
        <v>4561</v>
      </c>
      <c r="D70" s="1074" t="s">
        <v>326</v>
      </c>
      <c r="E70" s="1075" t="s">
        <v>3560</v>
      </c>
      <c r="F70" s="1077" t="s">
        <v>5362</v>
      </c>
      <c r="G70" s="1104" t="s">
        <v>4574</v>
      </c>
      <c r="H70" s="1105" t="s">
        <v>41</v>
      </c>
      <c r="I70" s="1106">
        <v>1654</v>
      </c>
      <c r="J70" s="1106"/>
      <c r="K70" s="930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103">
        <v>111</v>
      </c>
      <c r="B91" s="1103">
        <v>206</v>
      </c>
      <c r="C91" s="1104" t="s">
        <v>3435</v>
      </c>
      <c r="D91" s="1074" t="s">
        <v>297</v>
      </c>
      <c r="E91" s="1075" t="s">
        <v>3559</v>
      </c>
      <c r="F91" s="1077" t="s">
        <v>5362</v>
      </c>
      <c r="G91" s="1104" t="s">
        <v>4574</v>
      </c>
      <c r="H91" s="1105" t="s">
        <v>41</v>
      </c>
      <c r="I91" s="1106">
        <v>1654</v>
      </c>
      <c r="J91" s="1106"/>
      <c r="K91" s="930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103">
        <v>111</v>
      </c>
      <c r="B109" s="1103">
        <v>206</v>
      </c>
      <c r="C109" s="1104" t="s">
        <v>3435</v>
      </c>
      <c r="D109" s="1074" t="s">
        <v>326</v>
      </c>
      <c r="E109" s="1075" t="s">
        <v>3560</v>
      </c>
      <c r="F109" s="1077" t="s">
        <v>5362</v>
      </c>
      <c r="G109" s="1104" t="s">
        <v>4574</v>
      </c>
      <c r="H109" s="1105" t="s">
        <v>41</v>
      </c>
      <c r="I109" s="1106">
        <v>1654</v>
      </c>
      <c r="J109" s="1106"/>
      <c r="K109" s="930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103">
        <v>113</v>
      </c>
      <c r="B192" s="1097">
        <v>39</v>
      </c>
      <c r="C192" s="1104" t="s">
        <v>2949</v>
      </c>
      <c r="D192" s="1074" t="s">
        <v>297</v>
      </c>
      <c r="E192" s="1075" t="s">
        <v>3559</v>
      </c>
      <c r="F192" s="1077" t="s">
        <v>5362</v>
      </c>
      <c r="G192" s="1104" t="s">
        <v>4574</v>
      </c>
      <c r="H192" s="1105" t="s">
        <v>41</v>
      </c>
      <c r="I192" s="1106">
        <v>1654</v>
      </c>
      <c r="J192" s="1106"/>
      <c r="K192" s="930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103">
        <v>113</v>
      </c>
      <c r="B214" s="1103">
        <v>206</v>
      </c>
      <c r="C214" s="1104" t="s">
        <v>3435</v>
      </c>
      <c r="D214" s="1074" t="s">
        <v>297</v>
      </c>
      <c r="E214" s="1075" t="s">
        <v>3559</v>
      </c>
      <c r="F214" s="1077" t="s">
        <v>5362</v>
      </c>
      <c r="G214" s="1104" t="s">
        <v>4574</v>
      </c>
      <c r="H214" s="1105" t="s">
        <v>41</v>
      </c>
      <c r="I214" s="1106">
        <v>1654</v>
      </c>
      <c r="J214" s="1106"/>
      <c r="K214" s="930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103">
        <v>131</v>
      </c>
      <c r="B243" s="1103">
        <v>206</v>
      </c>
      <c r="C243" s="1104" t="s">
        <v>3435</v>
      </c>
      <c r="D243" s="1074" t="s">
        <v>297</v>
      </c>
      <c r="E243" s="1075" t="s">
        <v>3559</v>
      </c>
      <c r="F243" s="1077" t="s">
        <v>5362</v>
      </c>
      <c r="G243" s="1104" t="s">
        <v>4574</v>
      </c>
      <c r="H243" s="1105" t="s">
        <v>41</v>
      </c>
      <c r="I243" s="1106">
        <v>1654</v>
      </c>
      <c r="J243" s="1106"/>
      <c r="K243" s="930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103">
        <v>131</v>
      </c>
      <c r="B265" s="1107">
        <v>206</v>
      </c>
      <c r="C265" s="1104" t="s">
        <v>5363</v>
      </c>
      <c r="D265" s="1074" t="s">
        <v>326</v>
      </c>
      <c r="E265" s="1075" t="s">
        <v>3560</v>
      </c>
      <c r="F265" s="1077">
        <v>700</v>
      </c>
      <c r="G265" s="1104" t="s">
        <v>4574</v>
      </c>
      <c r="H265" s="1105" t="s">
        <v>41</v>
      </c>
      <c r="I265" s="1106">
        <v>1654</v>
      </c>
      <c r="J265" s="1106"/>
      <c r="K265" s="930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103">
        <v>132</v>
      </c>
      <c r="B320" s="1103">
        <v>206</v>
      </c>
      <c r="C320" s="1104" t="s">
        <v>3435</v>
      </c>
      <c r="D320" s="1074" t="s">
        <v>297</v>
      </c>
      <c r="E320" s="1075" t="s">
        <v>3559</v>
      </c>
      <c r="F320" s="1077" t="s">
        <v>5362</v>
      </c>
      <c r="G320" s="1104" t="s">
        <v>4574</v>
      </c>
      <c r="H320" s="1105" t="s">
        <v>41</v>
      </c>
      <c r="I320" s="1106">
        <v>1654</v>
      </c>
      <c r="J320" s="1106"/>
      <c r="K320" s="930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103">
        <v>132</v>
      </c>
      <c r="B335" s="1103">
        <v>206</v>
      </c>
      <c r="C335" s="1104" t="s">
        <v>3435</v>
      </c>
      <c r="D335" s="1074" t="s">
        <v>326</v>
      </c>
      <c r="E335" s="1075" t="s">
        <v>3560</v>
      </c>
      <c r="F335" s="1077" t="s">
        <v>5362</v>
      </c>
      <c r="G335" s="1104" t="s">
        <v>4574</v>
      </c>
      <c r="H335" s="1105" t="s">
        <v>41</v>
      </c>
      <c r="I335" s="1106">
        <v>1654</v>
      </c>
      <c r="J335" s="1106"/>
      <c r="K335" s="930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68" customFormat="1" ht="28.5" customHeight="1">
      <c r="A394" s="1046">
        <v>149</v>
      </c>
      <c r="B394" s="1046" t="s">
        <v>4555</v>
      </c>
      <c r="C394" s="979" t="s">
        <v>4561</v>
      </c>
      <c r="D394" s="980" t="s">
        <v>3040</v>
      </c>
      <c r="E394" s="979" t="s">
        <v>3041</v>
      </c>
      <c r="F394" s="1050">
        <v>201</v>
      </c>
      <c r="G394" s="1048" t="s">
        <v>2080</v>
      </c>
      <c r="H394" s="1050">
        <v>1</v>
      </c>
      <c r="I394" s="1051">
        <v>937</v>
      </c>
      <c r="J394" s="1051"/>
      <c r="K394" s="981"/>
    </row>
    <row r="395" spans="1:11" s="1096" customFormat="1" ht="28.5" customHeight="1">
      <c r="A395" s="922">
        <v>151</v>
      </c>
      <c r="B395" s="923" t="s">
        <v>165</v>
      </c>
      <c r="C395" s="924"/>
      <c r="D395" s="925"/>
      <c r="E395" s="926"/>
      <c r="F395" s="927"/>
      <c r="G395" s="923"/>
      <c r="H395" s="924"/>
      <c r="I395" s="924"/>
      <c r="J395" s="924"/>
      <c r="K395" s="928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211</v>
      </c>
      <c r="E396" s="1075" t="s">
        <v>3527</v>
      </c>
      <c r="F396" s="1109">
        <v>301</v>
      </c>
      <c r="G396" s="1104" t="s">
        <v>252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255</v>
      </c>
      <c r="E397" s="1075" t="s">
        <v>3538</v>
      </c>
      <c r="F397" s="1109">
        <v>302</v>
      </c>
      <c r="G397" s="1104" t="s">
        <v>253</v>
      </c>
      <c r="H397" s="1105" t="s">
        <v>41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607</v>
      </c>
      <c r="G398" s="1104" t="s">
        <v>254</v>
      </c>
      <c r="H398" s="1105">
        <v>1</v>
      </c>
      <c r="I398" s="1067">
        <v>845</v>
      </c>
      <c r="J398" s="1067">
        <v>845</v>
      </c>
      <c r="K398" s="930"/>
    </row>
    <row r="399" spans="1:11" s="1068" customFormat="1" ht="28.5" customHeight="1">
      <c r="A399" s="1103">
        <v>151</v>
      </c>
      <c r="B399" s="1103">
        <v>2</v>
      </c>
      <c r="C399" s="1075" t="s">
        <v>385</v>
      </c>
      <c r="D399" s="1074" t="s">
        <v>211</v>
      </c>
      <c r="E399" s="1075" t="s">
        <v>3527</v>
      </c>
      <c r="F399" s="1109">
        <v>610</v>
      </c>
      <c r="G399" s="1104" t="s">
        <v>363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7.25" customHeight="1">
      <c r="A400" s="1103">
        <v>151</v>
      </c>
      <c r="B400" s="1103">
        <v>2</v>
      </c>
      <c r="C400" s="1075" t="s">
        <v>385</v>
      </c>
      <c r="D400" s="1074" t="s">
        <v>256</v>
      </c>
      <c r="E400" s="1075" t="s">
        <v>3536</v>
      </c>
      <c r="F400" s="1109">
        <v>301</v>
      </c>
      <c r="G400" s="1104" t="s">
        <v>252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6.5" customHeight="1">
      <c r="A401" s="1103">
        <v>151</v>
      </c>
      <c r="B401" s="1103">
        <v>2</v>
      </c>
      <c r="C401" s="1075" t="s">
        <v>385</v>
      </c>
      <c r="D401" s="1074" t="s">
        <v>257</v>
      </c>
      <c r="E401" s="1075" t="s">
        <v>3539</v>
      </c>
      <c r="F401" s="1109">
        <v>302</v>
      </c>
      <c r="G401" s="1104" t="s">
        <v>253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49.5" customHeight="1">
      <c r="A402" s="1103">
        <v>151</v>
      </c>
      <c r="B402" s="1103">
        <v>2</v>
      </c>
      <c r="C402" s="1075" t="s">
        <v>385</v>
      </c>
      <c r="D402" s="1074" t="s">
        <v>256</v>
      </c>
      <c r="E402" s="1075" t="s">
        <v>3536</v>
      </c>
      <c r="F402" s="1109">
        <v>607</v>
      </c>
      <c r="G402" s="1104" t="s">
        <v>254</v>
      </c>
      <c r="H402" s="1105" t="s">
        <v>41</v>
      </c>
      <c r="I402" s="1067">
        <v>845</v>
      </c>
      <c r="J402" s="1067">
        <v>845</v>
      </c>
      <c r="K402" s="930"/>
    </row>
    <row r="403" spans="1:11" s="1068" customFormat="1" ht="28.5" customHeight="1">
      <c r="A403" s="1046" t="s">
        <v>5910</v>
      </c>
      <c r="B403" s="1047">
        <v>2</v>
      </c>
      <c r="C403" s="1048" t="s">
        <v>385</v>
      </c>
      <c r="D403" s="980" t="s">
        <v>261</v>
      </c>
      <c r="E403" s="979" t="s">
        <v>259</v>
      </c>
      <c r="F403" s="1049">
        <v>603</v>
      </c>
      <c r="G403" s="1048" t="s">
        <v>250</v>
      </c>
      <c r="H403" s="1050" t="s">
        <v>41</v>
      </c>
      <c r="I403" s="1051">
        <v>90</v>
      </c>
      <c r="J403" s="1051"/>
      <c r="K403" s="930"/>
    </row>
    <row r="404" spans="1:11" s="1102" customFormat="1" ht="57" customHeight="1">
      <c r="A404" s="1103">
        <v>151</v>
      </c>
      <c r="B404" s="1103">
        <v>2</v>
      </c>
      <c r="C404" s="1075" t="s">
        <v>385</v>
      </c>
      <c r="D404" s="1074" t="s">
        <v>260</v>
      </c>
      <c r="E404" s="1075" t="s">
        <v>3537</v>
      </c>
      <c r="F404" s="1109">
        <v>700</v>
      </c>
      <c r="G404" s="1104" t="s">
        <v>4574</v>
      </c>
      <c r="H404" s="1105" t="s">
        <v>41</v>
      </c>
      <c r="I404" s="1067">
        <v>1145</v>
      </c>
      <c r="J404" s="1067"/>
      <c r="K404" s="930" t="s">
        <v>5755</v>
      </c>
    </row>
    <row r="405" spans="1:11" s="1068" customFormat="1" ht="4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5760</v>
      </c>
      <c r="G405" s="1104" t="s">
        <v>5761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42.75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5762</v>
      </c>
      <c r="G406" s="1104" t="s">
        <v>5763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33" customHeight="1">
      <c r="A407" s="1103">
        <v>151</v>
      </c>
      <c r="B407" s="1103">
        <v>2</v>
      </c>
      <c r="C407" s="1075" t="s">
        <v>385</v>
      </c>
      <c r="D407" s="1074" t="s">
        <v>260</v>
      </c>
      <c r="E407" s="1075" t="s">
        <v>3537</v>
      </c>
      <c r="F407" s="1077" t="s">
        <v>5764</v>
      </c>
      <c r="G407" s="1104" t="s">
        <v>263</v>
      </c>
      <c r="H407" s="1105" t="s">
        <v>41</v>
      </c>
      <c r="I407" s="1067">
        <v>845</v>
      </c>
      <c r="J407" s="1067">
        <v>845</v>
      </c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242</v>
      </c>
      <c r="E408" s="1075" t="s">
        <v>2996</v>
      </c>
      <c r="F408" s="1105">
        <v>301</v>
      </c>
      <c r="G408" s="1104" t="s">
        <v>252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324</v>
      </c>
      <c r="E409" s="1075" t="s">
        <v>3543</v>
      </c>
      <c r="F409" s="1105">
        <v>302</v>
      </c>
      <c r="G409" s="1104" t="s">
        <v>253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607</v>
      </c>
      <c r="G410" s="1104" t="s">
        <v>254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76</v>
      </c>
      <c r="C411" s="1075" t="s">
        <v>458</v>
      </c>
      <c r="D411" s="1074" t="s">
        <v>242</v>
      </c>
      <c r="E411" s="1075" t="s">
        <v>2996</v>
      </c>
      <c r="F411" s="1109">
        <v>610</v>
      </c>
      <c r="G411" s="1104" t="s">
        <v>363</v>
      </c>
      <c r="H411" s="1105" t="s">
        <v>41</v>
      </c>
      <c r="I411" s="1067">
        <v>287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607</v>
      </c>
      <c r="G412" s="1104" t="s">
        <v>254</v>
      </c>
      <c r="H412" s="1105">
        <v>1</v>
      </c>
      <c r="I412" s="1067">
        <v>509</v>
      </c>
      <c r="J412" s="1067"/>
      <c r="K412" s="930"/>
    </row>
    <row r="413" spans="1:11" s="1068" customFormat="1" ht="28.5" customHeight="1">
      <c r="A413" s="1103">
        <v>151</v>
      </c>
      <c r="B413" s="1103">
        <v>46</v>
      </c>
      <c r="C413" s="1104" t="s">
        <v>3021</v>
      </c>
      <c r="D413" s="1074" t="s">
        <v>233</v>
      </c>
      <c r="E413" s="1075" t="s">
        <v>3022</v>
      </c>
      <c r="F413" s="1109">
        <v>610</v>
      </c>
      <c r="G413" s="1104" t="s">
        <v>363</v>
      </c>
      <c r="H413" s="1105" t="s">
        <v>41</v>
      </c>
      <c r="I413" s="1067">
        <v>509</v>
      </c>
      <c r="J413" s="1067"/>
      <c r="K413" s="930"/>
    </row>
    <row r="414" spans="1:11" s="1096" customFormat="1" ht="28.5" customHeight="1">
      <c r="A414" s="922">
        <v>152</v>
      </c>
      <c r="B414" s="923" t="s">
        <v>5151</v>
      </c>
      <c r="C414" s="924"/>
      <c r="D414" s="925"/>
      <c r="E414" s="926"/>
      <c r="F414" s="927"/>
      <c r="G414" s="923"/>
      <c r="H414" s="924"/>
      <c r="I414" s="924"/>
      <c r="J414" s="924"/>
      <c r="K414" s="931" t="s">
        <v>5169</v>
      </c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211</v>
      </c>
      <c r="E415" s="1075" t="s">
        <v>3527</v>
      </c>
      <c r="F415" s="1109">
        <v>301</v>
      </c>
      <c r="G415" s="1104" t="s">
        <v>252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255</v>
      </c>
      <c r="E416" s="1075" t="s">
        <v>3538</v>
      </c>
      <c r="F416" s="1109">
        <v>302</v>
      </c>
      <c r="G416" s="1104" t="s">
        <v>253</v>
      </c>
      <c r="H416" s="1105" t="s">
        <v>41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607</v>
      </c>
      <c r="G417" s="1104" t="s">
        <v>254</v>
      </c>
      <c r="H417" s="1105">
        <v>1</v>
      </c>
      <c r="I417" s="1067">
        <v>845</v>
      </c>
      <c r="J417" s="1067"/>
      <c r="K417" s="930"/>
    </row>
    <row r="418" spans="1:11" s="1068" customFormat="1" ht="28.5" customHeight="1">
      <c r="A418" s="1103">
        <v>152</v>
      </c>
      <c r="B418" s="1103">
        <v>2</v>
      </c>
      <c r="C418" s="1075" t="s">
        <v>385</v>
      </c>
      <c r="D418" s="1074" t="s">
        <v>211</v>
      </c>
      <c r="E418" s="1075" t="s">
        <v>3527</v>
      </c>
      <c r="F418" s="1109">
        <v>610</v>
      </c>
      <c r="G418" s="1104" t="s">
        <v>363</v>
      </c>
      <c r="H418" s="1105" t="s">
        <v>41</v>
      </c>
      <c r="I418" s="1067">
        <v>845</v>
      </c>
      <c r="J418" s="1067"/>
      <c r="K418" s="930"/>
    </row>
    <row r="419" spans="1:11" s="1068" customFormat="1" ht="47.25" customHeight="1">
      <c r="A419" s="1103">
        <v>152</v>
      </c>
      <c r="B419" s="1103">
        <v>2</v>
      </c>
      <c r="C419" s="1075" t="s">
        <v>385</v>
      </c>
      <c r="D419" s="1074" t="s">
        <v>256</v>
      </c>
      <c r="E419" s="1075" t="s">
        <v>3536</v>
      </c>
      <c r="F419" s="1109">
        <v>301</v>
      </c>
      <c r="G419" s="1104" t="s">
        <v>252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2" customHeight="1">
      <c r="A420" s="1103">
        <v>152</v>
      </c>
      <c r="B420" s="1103">
        <v>2</v>
      </c>
      <c r="C420" s="1075" t="s">
        <v>385</v>
      </c>
      <c r="D420" s="1074" t="s">
        <v>257</v>
      </c>
      <c r="E420" s="1075" t="s">
        <v>3539</v>
      </c>
      <c r="F420" s="1109">
        <v>302</v>
      </c>
      <c r="G420" s="1104" t="s">
        <v>253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45.75" customHeight="1">
      <c r="A421" s="1103">
        <v>152</v>
      </c>
      <c r="B421" s="1103">
        <v>2</v>
      </c>
      <c r="C421" s="1075" t="s">
        <v>385</v>
      </c>
      <c r="D421" s="1074" t="s">
        <v>256</v>
      </c>
      <c r="E421" s="1075" t="s">
        <v>3536</v>
      </c>
      <c r="F421" s="1109">
        <v>607</v>
      </c>
      <c r="G421" s="1104" t="s">
        <v>254</v>
      </c>
      <c r="H421" s="1105" t="s">
        <v>41</v>
      </c>
      <c r="I421" s="1067">
        <v>845</v>
      </c>
      <c r="J421" s="1067">
        <v>845</v>
      </c>
      <c r="K421" s="930"/>
    </row>
    <row r="422" spans="1:11" s="1068" customFormat="1" ht="28.5" customHeight="1">
      <c r="A422" s="1046" t="s">
        <v>108</v>
      </c>
      <c r="B422" s="1047">
        <v>2</v>
      </c>
      <c r="C422" s="1048" t="s">
        <v>385</v>
      </c>
      <c r="D422" s="980" t="s">
        <v>261</v>
      </c>
      <c r="E422" s="979" t="s">
        <v>259</v>
      </c>
      <c r="F422" s="1049">
        <v>603</v>
      </c>
      <c r="G422" s="1048" t="s">
        <v>250</v>
      </c>
      <c r="H422" s="1050" t="s">
        <v>41</v>
      </c>
      <c r="I422" s="1051">
        <v>90</v>
      </c>
      <c r="J422" s="1067"/>
      <c r="K422" s="930"/>
    </row>
    <row r="423" spans="1:11" s="1068" customFormat="1" ht="42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5760</v>
      </c>
      <c r="G423" s="1104" t="s">
        <v>5761</v>
      </c>
      <c r="H423" s="1105" t="s">
        <v>41</v>
      </c>
      <c r="I423" s="1067">
        <v>845</v>
      </c>
      <c r="J423" s="1067"/>
      <c r="K423" s="930"/>
    </row>
    <row r="424" spans="1:11" s="1068" customFormat="1" ht="45.7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5762</v>
      </c>
      <c r="G424" s="1104" t="s">
        <v>5763</v>
      </c>
      <c r="H424" s="1105" t="s">
        <v>41</v>
      </c>
      <c r="I424" s="1067">
        <v>845</v>
      </c>
      <c r="J424" s="1067"/>
      <c r="K424" s="932"/>
    </row>
    <row r="425" spans="1:11" s="1068" customFormat="1" ht="28.5" customHeight="1">
      <c r="A425" s="1103">
        <v>152</v>
      </c>
      <c r="B425" s="1103">
        <v>2</v>
      </c>
      <c r="C425" s="1075" t="s">
        <v>385</v>
      </c>
      <c r="D425" s="1074" t="s">
        <v>260</v>
      </c>
      <c r="E425" s="1075" t="s">
        <v>3537</v>
      </c>
      <c r="F425" s="1077" t="s">
        <v>5764</v>
      </c>
      <c r="G425" s="1104" t="s">
        <v>263</v>
      </c>
      <c r="H425" s="1105" t="s">
        <v>41</v>
      </c>
      <c r="I425" s="1067">
        <v>845</v>
      </c>
      <c r="J425" s="1067"/>
      <c r="K425" s="932"/>
    </row>
    <row r="426" spans="1:11" s="1096" customFormat="1" ht="28.5" customHeight="1">
      <c r="A426" s="922">
        <v>153</v>
      </c>
      <c r="B426" s="923" t="s">
        <v>5150</v>
      </c>
      <c r="C426" s="924"/>
      <c r="D426" s="925"/>
      <c r="E426" s="926"/>
      <c r="F426" s="927"/>
      <c r="G426" s="923"/>
      <c r="H426" s="924"/>
      <c r="I426" s="924"/>
      <c r="J426" s="924"/>
      <c r="K426" s="931" t="s">
        <v>5204</v>
      </c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607</v>
      </c>
      <c r="G427" s="1104" t="s">
        <v>254</v>
      </c>
      <c r="H427" s="1105" t="s">
        <v>41</v>
      </c>
      <c r="I427" s="1067">
        <v>390</v>
      </c>
      <c r="J427" s="1067"/>
      <c r="K427" s="930"/>
    </row>
    <row r="428" spans="1:11" s="1068" customFormat="1" ht="28.5" customHeight="1">
      <c r="A428" s="1103">
        <v>153</v>
      </c>
      <c r="B428" s="1103">
        <v>207</v>
      </c>
      <c r="C428" s="1104" t="s">
        <v>3461</v>
      </c>
      <c r="D428" s="1074" t="s">
        <v>211</v>
      </c>
      <c r="E428" s="1075" t="s">
        <v>3527</v>
      </c>
      <c r="F428" s="1109">
        <v>610</v>
      </c>
      <c r="G428" s="1104" t="s">
        <v>363</v>
      </c>
      <c r="H428" s="1105">
        <v>1</v>
      </c>
      <c r="I428" s="1067">
        <v>390</v>
      </c>
      <c r="J428" s="1067"/>
      <c r="K428" s="930"/>
    </row>
    <row r="429" spans="1:11" s="1096" customFormat="1" ht="28.5" customHeight="1">
      <c r="A429" s="922">
        <v>161</v>
      </c>
      <c r="B429" s="923" t="s">
        <v>5149</v>
      </c>
      <c r="C429" s="924"/>
      <c r="D429" s="925"/>
      <c r="E429" s="926"/>
      <c r="F429" s="927"/>
      <c r="G429" s="923"/>
      <c r="H429" s="924"/>
      <c r="I429" s="924"/>
      <c r="J429" s="924"/>
      <c r="K429" s="931"/>
    </row>
    <row r="430" spans="1:11" s="1068" customFormat="1" ht="28.5" customHeight="1">
      <c r="A430" s="1103">
        <v>161</v>
      </c>
      <c r="B430" s="1103">
        <v>76</v>
      </c>
      <c r="C430" s="1075" t="s">
        <v>458</v>
      </c>
      <c r="D430" s="1074" t="s">
        <v>242</v>
      </c>
      <c r="E430" s="1075" t="s">
        <v>2996</v>
      </c>
      <c r="F430" s="1109">
        <v>610</v>
      </c>
      <c r="G430" s="1104" t="s">
        <v>363</v>
      </c>
      <c r="H430" s="1105" t="s">
        <v>41</v>
      </c>
      <c r="I430" s="1067">
        <v>504</v>
      </c>
      <c r="J430" s="1067"/>
      <c r="K430" s="930"/>
    </row>
    <row r="431" spans="1:11" s="1102" customFormat="1" ht="55.5" customHeight="1">
      <c r="A431" s="1103">
        <v>161</v>
      </c>
      <c r="B431" s="1103">
        <v>76</v>
      </c>
      <c r="C431" s="1075" t="s">
        <v>458</v>
      </c>
      <c r="D431" s="1074" t="s">
        <v>5723</v>
      </c>
      <c r="E431" s="1075" t="s">
        <v>3541</v>
      </c>
      <c r="F431" s="1109">
        <v>700</v>
      </c>
      <c r="G431" s="1104" t="s">
        <v>4574</v>
      </c>
      <c r="H431" s="1105" t="s">
        <v>41</v>
      </c>
      <c r="I431" s="1067">
        <v>1654</v>
      </c>
      <c r="J431" s="1067"/>
      <c r="K431" s="930" t="s">
        <v>5755</v>
      </c>
    </row>
    <row r="432" spans="1:11" s="1068" customFormat="1" ht="46.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5760</v>
      </c>
      <c r="G432" s="1104" t="s">
        <v>5761</v>
      </c>
      <c r="H432" s="1105" t="s">
        <v>41</v>
      </c>
      <c r="I432" s="1067">
        <v>504</v>
      </c>
      <c r="J432" s="1067"/>
      <c r="K432" s="930"/>
    </row>
    <row r="433" spans="1:11" s="1068" customFormat="1" ht="47.25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5762</v>
      </c>
      <c r="G433" s="1104" t="s">
        <v>5763</v>
      </c>
      <c r="H433" s="1105" t="s">
        <v>41</v>
      </c>
      <c r="I433" s="1067">
        <v>504</v>
      </c>
      <c r="J433" s="1067"/>
      <c r="K433" s="930"/>
    </row>
    <row r="434" spans="1:11" s="1068" customFormat="1" ht="33" customHeight="1">
      <c r="A434" s="1103">
        <v>161</v>
      </c>
      <c r="B434" s="1103">
        <v>76</v>
      </c>
      <c r="C434" s="1075" t="s">
        <v>458</v>
      </c>
      <c r="D434" s="1074" t="s">
        <v>5723</v>
      </c>
      <c r="E434" s="1075" t="s">
        <v>3541</v>
      </c>
      <c r="F434" s="1077" t="s">
        <v>5764</v>
      </c>
      <c r="G434" s="1104" t="s">
        <v>263</v>
      </c>
      <c r="H434" s="1105" t="s">
        <v>41</v>
      </c>
      <c r="I434" s="1067">
        <v>504</v>
      </c>
      <c r="J434" s="1067"/>
      <c r="K434" s="930"/>
    </row>
    <row r="435" spans="1:11" s="1068" customFormat="1" ht="45.7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5760</v>
      </c>
      <c r="G435" s="1104" t="s">
        <v>5761</v>
      </c>
      <c r="H435" s="1105">
        <v>1</v>
      </c>
      <c r="I435" s="1067">
        <v>504</v>
      </c>
      <c r="J435" s="1067"/>
      <c r="K435" s="930"/>
    </row>
    <row r="436" spans="1:11" s="1068" customFormat="1" ht="4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5762</v>
      </c>
      <c r="G436" s="1104" t="s">
        <v>5763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077" t="s">
        <v>5764</v>
      </c>
      <c r="G437" s="1104" t="s">
        <v>263</v>
      </c>
      <c r="H437" s="1105">
        <v>1</v>
      </c>
      <c r="I437" s="1067">
        <v>504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4566</v>
      </c>
      <c r="E438" s="1075" t="s">
        <v>4562</v>
      </c>
      <c r="F438" s="1109">
        <v>610</v>
      </c>
      <c r="G438" s="1104" t="s">
        <v>363</v>
      </c>
      <c r="H438" s="1105" t="s">
        <v>41</v>
      </c>
      <c r="I438" s="1067">
        <v>162</v>
      </c>
      <c r="J438" s="1067"/>
      <c r="K438" s="930"/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4293</v>
      </c>
      <c r="E439" s="1075" t="s">
        <v>5200</v>
      </c>
      <c r="F439" s="1109">
        <v>610</v>
      </c>
      <c r="G439" s="1104" t="s">
        <v>363</v>
      </c>
      <c r="H439" s="1105" t="s">
        <v>41</v>
      </c>
      <c r="I439" s="1067">
        <v>328</v>
      </c>
      <c r="J439" s="1067"/>
      <c r="K439" s="930" t="s">
        <v>4545</v>
      </c>
    </row>
    <row r="440" spans="1:11" s="1068" customFormat="1" ht="28.5" customHeight="1">
      <c r="A440" s="1103">
        <v>161</v>
      </c>
      <c r="B440" s="1107">
        <v>95</v>
      </c>
      <c r="C440" s="1075" t="s">
        <v>4561</v>
      </c>
      <c r="D440" s="1074" t="s">
        <v>4294</v>
      </c>
      <c r="E440" s="1075" t="s">
        <v>5201</v>
      </c>
      <c r="F440" s="1109">
        <v>610</v>
      </c>
      <c r="G440" s="1104" t="s">
        <v>363</v>
      </c>
      <c r="H440" s="1105" t="s">
        <v>41</v>
      </c>
      <c r="I440" s="1067">
        <v>305</v>
      </c>
      <c r="J440" s="1067"/>
      <c r="K440" s="930" t="s">
        <v>4545</v>
      </c>
    </row>
    <row r="441" spans="1:11" s="1068" customFormat="1" ht="61.5" customHeight="1">
      <c r="A441" s="1103">
        <v>161</v>
      </c>
      <c r="B441" s="1107">
        <v>95</v>
      </c>
      <c r="C441" s="1075" t="s">
        <v>4561</v>
      </c>
      <c r="D441" s="1074" t="s">
        <v>2866</v>
      </c>
      <c r="E441" s="1075" t="s">
        <v>4567</v>
      </c>
      <c r="F441" s="1109">
        <v>610</v>
      </c>
      <c r="G441" s="1104" t="s">
        <v>363</v>
      </c>
      <c r="H441" s="1105" t="s">
        <v>41</v>
      </c>
      <c r="I441" s="1067">
        <v>220</v>
      </c>
      <c r="J441" s="1067"/>
      <c r="K441" s="930"/>
    </row>
    <row r="442" spans="1:11" s="1068" customFormat="1" ht="75" customHeight="1">
      <c r="A442" s="1103">
        <v>161</v>
      </c>
      <c r="B442" s="1107">
        <v>95</v>
      </c>
      <c r="C442" s="1075" t="s">
        <v>4561</v>
      </c>
      <c r="D442" s="1074" t="s">
        <v>2867</v>
      </c>
      <c r="E442" s="1075" t="s">
        <v>2868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28.5" customHeight="1">
      <c r="A443" s="1103">
        <v>161</v>
      </c>
      <c r="B443" s="1107">
        <v>95</v>
      </c>
      <c r="C443" s="1075" t="s">
        <v>4561</v>
      </c>
      <c r="D443" s="1074" t="s">
        <v>4568</v>
      </c>
      <c r="E443" s="1075" t="s">
        <v>4569</v>
      </c>
      <c r="F443" s="1109">
        <v>603</v>
      </c>
      <c r="G443" s="1104" t="s">
        <v>250</v>
      </c>
      <c r="H443" s="1105" t="s">
        <v>41</v>
      </c>
      <c r="I443" s="1106">
        <v>90</v>
      </c>
      <c r="J443" s="1067"/>
      <c r="K443" s="930"/>
    </row>
    <row r="444" spans="1:11" s="1068" customFormat="1" ht="85.5" customHeight="1">
      <c r="A444" s="1046">
        <v>161</v>
      </c>
      <c r="B444" s="1047">
        <v>206</v>
      </c>
      <c r="C444" s="979" t="s">
        <v>5363</v>
      </c>
      <c r="D444" s="980" t="s">
        <v>5723</v>
      </c>
      <c r="E444" s="979" t="s">
        <v>3541</v>
      </c>
      <c r="F444" s="1049">
        <v>700</v>
      </c>
      <c r="G444" s="1048" t="s">
        <v>4574</v>
      </c>
      <c r="H444" s="1050" t="s">
        <v>41</v>
      </c>
      <c r="I444" s="1110">
        <v>1654</v>
      </c>
      <c r="J444" s="1051"/>
      <c r="K444" s="981" t="s">
        <v>5769</v>
      </c>
    </row>
    <row r="445" spans="1:11" s="1096" customFormat="1" ht="28.5" customHeight="1">
      <c r="A445" s="922">
        <v>162</v>
      </c>
      <c r="B445" s="923" t="s">
        <v>5148</v>
      </c>
      <c r="C445" s="924"/>
      <c r="D445" s="925"/>
      <c r="E445" s="926"/>
      <c r="F445" s="927"/>
      <c r="G445" s="923"/>
      <c r="H445" s="924"/>
      <c r="I445" s="924"/>
      <c r="J445" s="924"/>
      <c r="K445" s="928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606</v>
      </c>
      <c r="G446" s="1098" t="s">
        <v>3720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 t="s">
        <v>3412</v>
      </c>
      <c r="C447" s="1075" t="s">
        <v>3411</v>
      </c>
      <c r="D447" s="1074" t="s">
        <v>235</v>
      </c>
      <c r="E447" s="1075" t="s">
        <v>2992</v>
      </c>
      <c r="F447" s="1109">
        <v>610</v>
      </c>
      <c r="G447" s="1104" t="s">
        <v>363</v>
      </c>
      <c r="H447" s="1105" t="s">
        <v>41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606</v>
      </c>
      <c r="G448" s="1098" t="s">
        <v>3720</v>
      </c>
      <c r="H448" s="1105">
        <v>1</v>
      </c>
      <c r="I448" s="1067"/>
      <c r="J448" s="1106">
        <v>424</v>
      </c>
      <c r="K448" s="930"/>
    </row>
    <row r="449" spans="1:11" s="1068" customFormat="1" ht="28.5" customHeight="1">
      <c r="A449" s="1103">
        <v>162</v>
      </c>
      <c r="B449" s="1103">
        <v>206</v>
      </c>
      <c r="C449" s="1075" t="s">
        <v>3435</v>
      </c>
      <c r="D449" s="1074" t="s">
        <v>235</v>
      </c>
      <c r="E449" s="1075" t="s">
        <v>2992</v>
      </c>
      <c r="F449" s="1109">
        <v>610</v>
      </c>
      <c r="G449" s="1104" t="s">
        <v>363</v>
      </c>
      <c r="H449" s="1105" t="s">
        <v>41</v>
      </c>
      <c r="I449" s="1067"/>
      <c r="J449" s="1106">
        <v>424</v>
      </c>
      <c r="K449" s="930"/>
    </row>
    <row r="450" spans="1:11" s="1096" customFormat="1" ht="45.75" customHeight="1">
      <c r="A450" s="922">
        <v>164</v>
      </c>
      <c r="B450" s="923" t="s">
        <v>5166</v>
      </c>
      <c r="C450" s="924"/>
      <c r="D450" s="925"/>
      <c r="E450" s="926"/>
      <c r="F450" s="927"/>
      <c r="G450" s="923"/>
      <c r="H450" s="924"/>
      <c r="I450" s="924"/>
      <c r="J450" s="924"/>
      <c r="K450" s="931" t="s">
        <v>5202</v>
      </c>
    </row>
    <row r="451" spans="1:11" s="1068" customFormat="1" ht="28.5" customHeight="1">
      <c r="A451" s="1103">
        <v>164</v>
      </c>
      <c r="B451" s="1103">
        <v>207</v>
      </c>
      <c r="C451" s="1104" t="s">
        <v>3461</v>
      </c>
      <c r="D451" s="1074" t="s">
        <v>211</v>
      </c>
      <c r="E451" s="1075" t="s">
        <v>3527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68" customFormat="1" ht="28.5" customHeight="1">
      <c r="A452" s="1103">
        <v>164</v>
      </c>
      <c r="B452" s="1103">
        <v>206</v>
      </c>
      <c r="C452" s="1104" t="s">
        <v>3435</v>
      </c>
      <c r="D452" s="1074" t="s">
        <v>242</v>
      </c>
      <c r="E452" s="1075" t="s">
        <v>2996</v>
      </c>
      <c r="F452" s="1109">
        <v>610</v>
      </c>
      <c r="G452" s="1104" t="s">
        <v>363</v>
      </c>
      <c r="H452" s="1105" t="s">
        <v>41</v>
      </c>
      <c r="I452" s="1067">
        <v>390</v>
      </c>
      <c r="J452" s="1067"/>
      <c r="K452" s="930"/>
    </row>
    <row r="453" spans="1:11" s="1096" customFormat="1" ht="28.5" customHeight="1">
      <c r="A453" s="922">
        <v>165</v>
      </c>
      <c r="B453" s="923" t="s">
        <v>5147</v>
      </c>
      <c r="C453" s="924"/>
      <c r="D453" s="925"/>
      <c r="E453" s="926"/>
      <c r="F453" s="927"/>
      <c r="G453" s="923"/>
      <c r="H453" s="924"/>
      <c r="I453" s="924"/>
      <c r="J453" s="924"/>
      <c r="K453" s="931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220</v>
      </c>
      <c r="E454" s="1075" t="s">
        <v>3008</v>
      </c>
      <c r="F454" s="1109">
        <v>301</v>
      </c>
      <c r="G454" s="1104" t="s">
        <v>252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271</v>
      </c>
      <c r="E455" s="1075" t="s">
        <v>3596</v>
      </c>
      <c r="F455" s="1109">
        <v>302</v>
      </c>
      <c r="G455" s="1104" t="s">
        <v>253</v>
      </c>
      <c r="H455" s="1105" t="s">
        <v>41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607</v>
      </c>
      <c r="G456" s="1104" t="s">
        <v>254</v>
      </c>
      <c r="H456" s="1105">
        <v>1</v>
      </c>
      <c r="I456" s="1067">
        <v>643</v>
      </c>
      <c r="J456" s="1067"/>
      <c r="K456" s="930"/>
    </row>
    <row r="457" spans="1:11" s="1068" customFormat="1" ht="28.5" customHeight="1">
      <c r="A457" s="1103">
        <v>165</v>
      </c>
      <c r="B457" s="1103">
        <v>41</v>
      </c>
      <c r="C457" s="1075" t="s">
        <v>3007</v>
      </c>
      <c r="D457" s="1074" t="s">
        <v>220</v>
      </c>
      <c r="E457" s="1075" t="s">
        <v>3008</v>
      </c>
      <c r="F457" s="1109">
        <v>610</v>
      </c>
      <c r="G457" s="1104" t="s">
        <v>363</v>
      </c>
      <c r="H457" s="1105" t="s">
        <v>41</v>
      </c>
      <c r="I457" s="1067">
        <v>643</v>
      </c>
      <c r="J457" s="1067"/>
      <c r="K457" s="930"/>
    </row>
    <row r="458" spans="1:11" s="1068" customFormat="1" ht="56.25" customHeight="1">
      <c r="A458" s="1103" t="s">
        <v>5754</v>
      </c>
      <c r="B458" s="1103">
        <v>41</v>
      </c>
      <c r="C458" s="1104" t="s">
        <v>3007</v>
      </c>
      <c r="D458" s="1074" t="s">
        <v>5359</v>
      </c>
      <c r="E458" s="1075" t="s">
        <v>5360</v>
      </c>
      <c r="F458" s="1109">
        <v>700</v>
      </c>
      <c r="G458" s="1104" t="s">
        <v>4574</v>
      </c>
      <c r="H458" s="1105" t="s">
        <v>41</v>
      </c>
      <c r="I458" s="1067">
        <v>2282</v>
      </c>
      <c r="J458" s="1067"/>
      <c r="K458" s="930" t="s">
        <v>5756</v>
      </c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5760</v>
      </c>
      <c r="G459" s="1104" t="s">
        <v>5761</v>
      </c>
      <c r="H459" s="1105" t="s">
        <v>41</v>
      </c>
      <c r="I459" s="1067">
        <v>643</v>
      </c>
      <c r="J459" s="1067"/>
      <c r="K459" s="930"/>
    </row>
    <row r="460" spans="1:11" s="1102" customFormat="1" ht="43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5762</v>
      </c>
      <c r="G460" s="1104" t="s">
        <v>5763</v>
      </c>
      <c r="H460" s="1105" t="s">
        <v>41</v>
      </c>
      <c r="I460" s="1067">
        <v>643</v>
      </c>
      <c r="J460" s="1067"/>
      <c r="K460" s="932"/>
    </row>
    <row r="461" spans="1:11" s="1102" customFormat="1" ht="28.5" customHeight="1">
      <c r="A461" s="1103">
        <v>165</v>
      </c>
      <c r="B461" s="1103">
        <v>41</v>
      </c>
      <c r="C461" s="1075" t="s">
        <v>3007</v>
      </c>
      <c r="D461" s="1074" t="s">
        <v>5359</v>
      </c>
      <c r="E461" s="1075" t="s">
        <v>5360</v>
      </c>
      <c r="F461" s="1077" t="s">
        <v>5764</v>
      </c>
      <c r="G461" s="1104" t="s">
        <v>263</v>
      </c>
      <c r="H461" s="1105" t="s">
        <v>41</v>
      </c>
      <c r="I461" s="1067">
        <v>643</v>
      </c>
      <c r="J461" s="1067"/>
      <c r="K461" s="932"/>
    </row>
    <row r="462" spans="1:11" s="1096" customFormat="1" ht="28.5" customHeight="1">
      <c r="A462" s="922">
        <v>169</v>
      </c>
      <c r="B462" s="923" t="s">
        <v>4262</v>
      </c>
      <c r="C462" s="924"/>
      <c r="D462" s="925"/>
      <c r="E462" s="926"/>
      <c r="F462" s="927"/>
      <c r="G462" s="923"/>
      <c r="H462" s="924"/>
      <c r="I462" s="924"/>
      <c r="J462" s="924"/>
      <c r="K462" s="931" t="s">
        <v>5202</v>
      </c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211</v>
      </c>
      <c r="E463" s="1075" t="s">
        <v>3527</v>
      </c>
      <c r="F463" s="1077">
        <v>301</v>
      </c>
      <c r="G463" s="1104" t="s">
        <v>252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255</v>
      </c>
      <c r="E464" s="1075" t="s">
        <v>3538</v>
      </c>
      <c r="F464" s="1077">
        <v>302</v>
      </c>
      <c r="G464" s="1104" t="s">
        <v>253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607</v>
      </c>
      <c r="G465" s="1104" t="s">
        <v>254</v>
      </c>
      <c r="H465" s="1105" t="s">
        <v>41</v>
      </c>
      <c r="I465" s="1067"/>
      <c r="J465" s="1106">
        <v>750</v>
      </c>
      <c r="K465" s="930"/>
    </row>
    <row r="466" spans="1:11" s="1102" customFormat="1" ht="28.5" customHeight="1">
      <c r="A466" s="1103">
        <v>169</v>
      </c>
      <c r="B466" s="1103">
        <v>2</v>
      </c>
      <c r="C466" s="1104" t="s">
        <v>385</v>
      </c>
      <c r="D466" s="1074" t="s">
        <v>211</v>
      </c>
      <c r="E466" s="1075" t="s">
        <v>3527</v>
      </c>
      <c r="F466" s="1077">
        <v>610</v>
      </c>
      <c r="G466" s="1104" t="s">
        <v>363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5760</v>
      </c>
      <c r="G467" s="1104" t="s">
        <v>5761</v>
      </c>
      <c r="H467" s="1105" t="s">
        <v>41</v>
      </c>
      <c r="I467" s="1067"/>
      <c r="J467" s="1106">
        <v>750</v>
      </c>
      <c r="K467" s="930"/>
    </row>
    <row r="468" spans="1:11" s="1102" customFormat="1" ht="4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5762</v>
      </c>
      <c r="G468" s="1104" t="s">
        <v>5763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2</v>
      </c>
      <c r="C469" s="1104" t="s">
        <v>385</v>
      </c>
      <c r="D469" s="1074" t="s">
        <v>260</v>
      </c>
      <c r="E469" s="1075" t="s">
        <v>3537</v>
      </c>
      <c r="F469" s="1077" t="s">
        <v>5764</v>
      </c>
      <c r="G469" s="1104" t="s">
        <v>263</v>
      </c>
      <c r="H469" s="1105" t="s">
        <v>41</v>
      </c>
      <c r="I469" s="1067"/>
      <c r="J469" s="1106">
        <v>750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212</v>
      </c>
      <c r="E470" s="1075" t="s">
        <v>3545</v>
      </c>
      <c r="F470" s="1077">
        <v>301</v>
      </c>
      <c r="G470" s="1104" t="s">
        <v>252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265</v>
      </c>
      <c r="E471" s="1075" t="s">
        <v>3584</v>
      </c>
      <c r="F471" s="1077">
        <v>302</v>
      </c>
      <c r="G471" s="1104" t="s">
        <v>253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607</v>
      </c>
      <c r="G472" s="1104" t="s">
        <v>254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28.5" customHeight="1">
      <c r="A473" s="1103">
        <v>169</v>
      </c>
      <c r="B473" s="1103">
        <v>3</v>
      </c>
      <c r="C473" s="1104" t="s">
        <v>391</v>
      </c>
      <c r="D473" s="1074" t="s">
        <v>212</v>
      </c>
      <c r="E473" s="1075" t="s">
        <v>3545</v>
      </c>
      <c r="F473" s="1077">
        <v>610</v>
      </c>
      <c r="G473" s="1104" t="s">
        <v>363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5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5760</v>
      </c>
      <c r="G474" s="1104" t="s">
        <v>5761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42.7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5762</v>
      </c>
      <c r="G475" s="1104" t="s">
        <v>5763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</v>
      </c>
      <c r="C476" s="1104" t="s">
        <v>391</v>
      </c>
      <c r="D476" s="1074" t="s">
        <v>264</v>
      </c>
      <c r="E476" s="1075" t="s">
        <v>3561</v>
      </c>
      <c r="F476" s="1077" t="s">
        <v>5764</v>
      </c>
      <c r="G476" s="1104" t="s">
        <v>263</v>
      </c>
      <c r="H476" s="1105" t="s">
        <v>41</v>
      </c>
      <c r="I476" s="1106">
        <v>632</v>
      </c>
      <c r="J476" s="1106">
        <v>780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215</v>
      </c>
      <c r="E477" s="1075" t="s">
        <v>3585</v>
      </c>
      <c r="F477" s="1077">
        <v>301</v>
      </c>
      <c r="G477" s="1104" t="s">
        <v>252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289</v>
      </c>
      <c r="E478" s="1075" t="s">
        <v>3586</v>
      </c>
      <c r="F478" s="1077">
        <v>302</v>
      </c>
      <c r="G478" s="1104" t="s">
        <v>253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607</v>
      </c>
      <c r="G479" s="1104" t="s">
        <v>254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28.5" customHeight="1">
      <c r="A480" s="1103">
        <v>169</v>
      </c>
      <c r="B480" s="1103">
        <v>32</v>
      </c>
      <c r="C480" s="1104" t="s">
        <v>3424</v>
      </c>
      <c r="D480" s="1074" t="s">
        <v>215</v>
      </c>
      <c r="E480" s="1075" t="s">
        <v>3585</v>
      </c>
      <c r="F480" s="1077">
        <v>610</v>
      </c>
      <c r="G480" s="1104" t="s">
        <v>363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5760</v>
      </c>
      <c r="G481" s="1104" t="s">
        <v>5761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4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5762</v>
      </c>
      <c r="G482" s="1104" t="s">
        <v>5763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32</v>
      </c>
      <c r="C483" s="1104" t="s">
        <v>3424</v>
      </c>
      <c r="D483" s="1074" t="s">
        <v>288</v>
      </c>
      <c r="E483" s="1075" t="s">
        <v>3562</v>
      </c>
      <c r="F483" s="1077" t="s">
        <v>5764</v>
      </c>
      <c r="G483" s="1104" t="s">
        <v>263</v>
      </c>
      <c r="H483" s="1105" t="s">
        <v>41</v>
      </c>
      <c r="I483" s="1106">
        <v>387</v>
      </c>
      <c r="J483" s="1106">
        <v>405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213</v>
      </c>
      <c r="E484" s="1075" t="s">
        <v>3010</v>
      </c>
      <c r="F484" s="1077">
        <v>301</v>
      </c>
      <c r="G484" s="1104" t="s">
        <v>252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267</v>
      </c>
      <c r="E485" s="1075" t="s">
        <v>3587</v>
      </c>
      <c r="F485" s="1077">
        <v>302</v>
      </c>
      <c r="G485" s="1104" t="s">
        <v>253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607</v>
      </c>
      <c r="G486" s="1104" t="s">
        <v>254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28.5" customHeight="1">
      <c r="A487" s="1103">
        <v>169</v>
      </c>
      <c r="B487" s="1103">
        <v>8</v>
      </c>
      <c r="C487" s="1104" t="s">
        <v>394</v>
      </c>
      <c r="D487" s="1074" t="s">
        <v>213</v>
      </c>
      <c r="E487" s="1075" t="s">
        <v>3010</v>
      </c>
      <c r="F487" s="1077">
        <v>610</v>
      </c>
      <c r="G487" s="1104" t="s">
        <v>363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7.2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5760</v>
      </c>
      <c r="G488" s="1104" t="s">
        <v>5761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42.7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5762</v>
      </c>
      <c r="G489" s="1104" t="s">
        <v>5763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266</v>
      </c>
      <c r="E490" s="1075" t="s">
        <v>3563</v>
      </c>
      <c r="F490" s="1077" t="s">
        <v>5764</v>
      </c>
      <c r="G490" s="1104" t="s">
        <v>263</v>
      </c>
      <c r="H490" s="1105" t="s">
        <v>41</v>
      </c>
      <c r="I490" s="1106">
        <v>620</v>
      </c>
      <c r="J490" s="1106">
        <v>673</v>
      </c>
      <c r="K490" s="930"/>
    </row>
    <row r="491" spans="1:11" s="1102" customFormat="1" ht="28.5" customHeight="1">
      <c r="A491" s="1103">
        <v>169</v>
      </c>
      <c r="B491" s="1103">
        <v>8</v>
      </c>
      <c r="C491" s="1104" t="s">
        <v>394</v>
      </c>
      <c r="D491" s="1074" t="s">
        <v>501</v>
      </c>
      <c r="E491" s="1075" t="s">
        <v>3619</v>
      </c>
      <c r="F491" s="1077">
        <v>603</v>
      </c>
      <c r="G491" s="1104" t="s">
        <v>250</v>
      </c>
      <c r="H491" s="1105" t="s">
        <v>41</v>
      </c>
      <c r="I491" s="1106">
        <v>90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2962</v>
      </c>
      <c r="E492" s="1075" t="s">
        <v>3588</v>
      </c>
      <c r="F492" s="1077">
        <v>301</v>
      </c>
      <c r="G492" s="1104" t="s">
        <v>252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2963</v>
      </c>
      <c r="E493" s="1075" t="s">
        <v>3589</v>
      </c>
      <c r="F493" s="1077">
        <v>302</v>
      </c>
      <c r="G493" s="1104" t="s">
        <v>253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11</v>
      </c>
      <c r="C494" s="1104" t="s">
        <v>2605</v>
      </c>
      <c r="D494" s="1074" t="s">
        <v>2962</v>
      </c>
      <c r="E494" s="1075" t="s">
        <v>3588</v>
      </c>
      <c r="F494" s="1077">
        <v>607</v>
      </c>
      <c r="G494" s="1104" t="s">
        <v>254</v>
      </c>
      <c r="H494" s="1105" t="s">
        <v>41</v>
      </c>
      <c r="I494" s="1106">
        <v>921</v>
      </c>
      <c r="J494" s="1106"/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219</v>
      </c>
      <c r="E495" s="1075" t="s">
        <v>3012</v>
      </c>
      <c r="F495" s="1077">
        <v>301</v>
      </c>
      <c r="G495" s="1104" t="s">
        <v>252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270</v>
      </c>
      <c r="E496" s="1075" t="s">
        <v>3590</v>
      </c>
      <c r="F496" s="1077">
        <v>302</v>
      </c>
      <c r="G496" s="1104" t="s">
        <v>253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607</v>
      </c>
      <c r="G497" s="1104" t="s">
        <v>254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28.5" customHeight="1">
      <c r="A498" s="1103">
        <v>169</v>
      </c>
      <c r="B498" s="1103">
        <v>17</v>
      </c>
      <c r="C498" s="1104" t="s">
        <v>487</v>
      </c>
      <c r="D498" s="1074" t="s">
        <v>219</v>
      </c>
      <c r="E498" s="1075" t="s">
        <v>3012</v>
      </c>
      <c r="F498" s="1077">
        <v>610</v>
      </c>
      <c r="G498" s="1104" t="s">
        <v>363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5760</v>
      </c>
      <c r="G499" s="1104" t="s">
        <v>5761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47.25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5762</v>
      </c>
      <c r="G500" s="1104" t="s">
        <v>5763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33" customHeight="1">
      <c r="A501" s="1103">
        <v>169</v>
      </c>
      <c r="B501" s="1103">
        <v>17</v>
      </c>
      <c r="C501" s="1104" t="s">
        <v>487</v>
      </c>
      <c r="D501" s="1074" t="s">
        <v>269</v>
      </c>
      <c r="E501" s="1075" t="s">
        <v>3565</v>
      </c>
      <c r="F501" s="1077" t="s">
        <v>5764</v>
      </c>
      <c r="G501" s="1104" t="s">
        <v>263</v>
      </c>
      <c r="H501" s="1105" t="s">
        <v>41</v>
      </c>
      <c r="I501" s="1106">
        <v>496</v>
      </c>
      <c r="J501" s="1106">
        <v>610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225</v>
      </c>
      <c r="E502" s="1075" t="s">
        <v>3014</v>
      </c>
      <c r="F502" s="1077">
        <v>301</v>
      </c>
      <c r="G502" s="1104" t="s">
        <v>252</v>
      </c>
      <c r="H502" s="1105" t="s">
        <v>41</v>
      </c>
      <c r="I502" s="1106">
        <v>778</v>
      </c>
      <c r="J502" s="1106">
        <v>731</v>
      </c>
      <c r="K502" s="930"/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309</v>
      </c>
      <c r="G503" s="1104" t="s">
        <v>5209</v>
      </c>
      <c r="H503" s="1099" t="s">
        <v>41</v>
      </c>
      <c r="I503" s="1100">
        <v>334</v>
      </c>
      <c r="J503" s="1101"/>
      <c r="K503" s="686" t="s">
        <v>5208</v>
      </c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281</v>
      </c>
      <c r="E504" s="1075" t="s">
        <v>3592</v>
      </c>
      <c r="F504" s="1077">
        <v>302</v>
      </c>
      <c r="G504" s="1104" t="s">
        <v>253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607</v>
      </c>
      <c r="G505" s="1104" t="s">
        <v>254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28.5" customHeight="1">
      <c r="A506" s="1103">
        <v>169</v>
      </c>
      <c r="B506" s="1103">
        <v>24</v>
      </c>
      <c r="C506" s="1104" t="s">
        <v>407</v>
      </c>
      <c r="D506" s="1074" t="s">
        <v>225</v>
      </c>
      <c r="E506" s="1075" t="s">
        <v>3014</v>
      </c>
      <c r="F506" s="1077">
        <v>610</v>
      </c>
      <c r="G506" s="1104" t="s">
        <v>363</v>
      </c>
      <c r="H506" s="1105" t="s">
        <v>41</v>
      </c>
      <c r="I506" s="1106">
        <v>778</v>
      </c>
      <c r="J506" s="1106">
        <v>731</v>
      </c>
      <c r="K506" s="930"/>
    </row>
    <row r="507" spans="1:11" s="1102" customFormat="1" ht="54.75" customHeight="1">
      <c r="A507" s="1103">
        <v>169</v>
      </c>
      <c r="B507" s="1103">
        <v>24</v>
      </c>
      <c r="C507" s="1104" t="s">
        <v>407</v>
      </c>
      <c r="D507" s="1074" t="s">
        <v>280</v>
      </c>
      <c r="E507" s="1075" t="s">
        <v>3566</v>
      </c>
      <c r="F507" s="1077">
        <v>700</v>
      </c>
      <c r="G507" s="1104" t="s">
        <v>4574</v>
      </c>
      <c r="H507" s="1105" t="s">
        <v>41</v>
      </c>
      <c r="I507" s="1106">
        <v>1093</v>
      </c>
      <c r="J507" s="1106"/>
      <c r="K507" s="930" t="s">
        <v>5755</v>
      </c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5760</v>
      </c>
      <c r="G508" s="1104" t="s">
        <v>5761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46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5762</v>
      </c>
      <c r="G509" s="1104" t="s">
        <v>5763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31.5" customHeight="1">
      <c r="A510" s="1103">
        <v>169</v>
      </c>
      <c r="B510" s="1103">
        <v>24</v>
      </c>
      <c r="C510" s="1104" t="s">
        <v>407</v>
      </c>
      <c r="D510" s="1074" t="s">
        <v>280</v>
      </c>
      <c r="E510" s="1075" t="s">
        <v>3566</v>
      </c>
      <c r="F510" s="1077" t="s">
        <v>5764</v>
      </c>
      <c r="G510" s="1104" t="s">
        <v>263</v>
      </c>
      <c r="H510" s="1105" t="s">
        <v>41</v>
      </c>
      <c r="I510" s="1106">
        <v>778</v>
      </c>
      <c r="J510" s="1106">
        <v>731</v>
      </c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226</v>
      </c>
      <c r="E511" s="1075" t="s">
        <v>3002</v>
      </c>
      <c r="F511" s="1077">
        <v>301</v>
      </c>
      <c r="G511" s="1104" t="s">
        <v>252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287</v>
      </c>
      <c r="E512" s="1075" t="s">
        <v>3593</v>
      </c>
      <c r="F512" s="1077">
        <v>302</v>
      </c>
      <c r="G512" s="1104" t="s">
        <v>253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607</v>
      </c>
      <c r="G513" s="1104" t="s">
        <v>254</v>
      </c>
      <c r="H513" s="1105" t="s">
        <v>41</v>
      </c>
      <c r="I513" s="1106">
        <v>638</v>
      </c>
      <c r="J513" s="1106"/>
      <c r="K513" s="930"/>
    </row>
    <row r="514" spans="1:11" s="1102" customFormat="1" ht="28.5" customHeight="1">
      <c r="A514" s="1103">
        <v>169</v>
      </c>
      <c r="B514" s="1103">
        <v>25</v>
      </c>
      <c r="C514" s="1104" t="s">
        <v>415</v>
      </c>
      <c r="D514" s="1074" t="s">
        <v>226</v>
      </c>
      <c r="E514" s="1075" t="s">
        <v>3002</v>
      </c>
      <c r="F514" s="1077">
        <v>610</v>
      </c>
      <c r="G514" s="1104" t="s">
        <v>363</v>
      </c>
      <c r="H514" s="1105" t="s">
        <v>41</v>
      </c>
      <c r="I514" s="1106">
        <v>638</v>
      </c>
      <c r="J514" s="1106"/>
      <c r="K514" s="930"/>
    </row>
    <row r="515" spans="1:11" s="1102" customFormat="1" ht="59.25" customHeight="1">
      <c r="A515" s="1103">
        <v>169</v>
      </c>
      <c r="B515" s="1103">
        <v>25</v>
      </c>
      <c r="C515" s="1104" t="s">
        <v>415</v>
      </c>
      <c r="D515" s="1074" t="s">
        <v>282</v>
      </c>
      <c r="E515" s="1075" t="s">
        <v>3567</v>
      </c>
      <c r="F515" s="1077" t="s">
        <v>5362</v>
      </c>
      <c r="G515" s="1104" t="s">
        <v>4574</v>
      </c>
      <c r="H515" s="1105" t="s">
        <v>41</v>
      </c>
      <c r="I515" s="1106">
        <v>2370</v>
      </c>
      <c r="J515" s="1106"/>
      <c r="K515" s="930" t="s">
        <v>5755</v>
      </c>
    </row>
    <row r="516" spans="1:11" s="1102" customFormat="1" ht="48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5760</v>
      </c>
      <c r="G516" s="1104" t="s">
        <v>5761</v>
      </c>
      <c r="H516" s="1105" t="s">
        <v>41</v>
      </c>
      <c r="I516" s="1106">
        <v>638</v>
      </c>
      <c r="J516" s="1106"/>
      <c r="K516" s="930"/>
    </row>
    <row r="517" spans="1:11" s="1102" customFormat="1" ht="4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5762</v>
      </c>
      <c r="G517" s="1104" t="s">
        <v>5763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282</v>
      </c>
      <c r="E518" s="1075" t="s">
        <v>3567</v>
      </c>
      <c r="F518" s="1077" t="s">
        <v>5764</v>
      </c>
      <c r="G518" s="1104" t="s">
        <v>263</v>
      </c>
      <c r="H518" s="1105" t="s">
        <v>41</v>
      </c>
      <c r="I518" s="1106">
        <v>638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283</v>
      </c>
      <c r="E519" s="1075" t="s">
        <v>284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>
        <v>25</v>
      </c>
      <c r="C520" s="1104" t="s">
        <v>415</v>
      </c>
      <c r="D520" s="1074" t="s">
        <v>285</v>
      </c>
      <c r="E520" s="1075" t="s">
        <v>286</v>
      </c>
      <c r="F520" s="1077">
        <v>603</v>
      </c>
      <c r="G520" s="1104" t="s">
        <v>250</v>
      </c>
      <c r="H520" s="1105" t="s">
        <v>41</v>
      </c>
      <c r="I520" s="1106">
        <v>90</v>
      </c>
      <c r="J520" s="1106"/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227</v>
      </c>
      <c r="E521" s="1075" t="s">
        <v>3032</v>
      </c>
      <c r="F521" s="1077">
        <v>301</v>
      </c>
      <c r="G521" s="1104" t="s">
        <v>252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350</v>
      </c>
      <c r="E522" s="1075" t="s">
        <v>3629</v>
      </c>
      <c r="F522" s="1077">
        <v>302</v>
      </c>
      <c r="G522" s="1104" t="s">
        <v>253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607</v>
      </c>
      <c r="G523" s="1104" t="s">
        <v>254</v>
      </c>
      <c r="H523" s="1105" t="s">
        <v>41</v>
      </c>
      <c r="I523" s="1106"/>
      <c r="J523" s="1106">
        <v>399</v>
      </c>
      <c r="K523" s="930"/>
    </row>
    <row r="524" spans="1:11" s="1102" customFormat="1" ht="28.5" customHeight="1">
      <c r="A524" s="1103">
        <v>169</v>
      </c>
      <c r="B524" s="1103" t="s">
        <v>131</v>
      </c>
      <c r="C524" s="1104" t="s">
        <v>3401</v>
      </c>
      <c r="D524" s="1074" t="s">
        <v>227</v>
      </c>
      <c r="E524" s="1075" t="s">
        <v>3032</v>
      </c>
      <c r="F524" s="1077">
        <v>610</v>
      </c>
      <c r="G524" s="1104" t="s">
        <v>363</v>
      </c>
      <c r="H524" s="1105" t="s">
        <v>41</v>
      </c>
      <c r="I524" s="1106"/>
      <c r="J524" s="1106">
        <v>399</v>
      </c>
      <c r="K524" s="930"/>
    </row>
    <row r="525" spans="1:11" s="1102" customFormat="1" ht="43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5760</v>
      </c>
      <c r="G525" s="1104" t="s">
        <v>5761</v>
      </c>
      <c r="H525" s="1105" t="s">
        <v>41</v>
      </c>
      <c r="I525" s="1106"/>
      <c r="J525" s="1106">
        <v>399</v>
      </c>
      <c r="K525" s="930"/>
    </row>
    <row r="526" spans="1:11" s="1102" customFormat="1" ht="46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5762</v>
      </c>
      <c r="G526" s="1104" t="s">
        <v>5763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 t="s">
        <v>131</v>
      </c>
      <c r="C527" s="1104" t="s">
        <v>3401</v>
      </c>
      <c r="D527" s="1074" t="s">
        <v>349</v>
      </c>
      <c r="E527" s="1075" t="s">
        <v>3622</v>
      </c>
      <c r="F527" s="1077" t="s">
        <v>5764</v>
      </c>
      <c r="G527" s="1104" t="s">
        <v>263</v>
      </c>
      <c r="H527" s="1105" t="s">
        <v>41</v>
      </c>
      <c r="I527" s="1106"/>
      <c r="J527" s="1106">
        <v>399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229</v>
      </c>
      <c r="E528" s="1075" t="s">
        <v>3016</v>
      </c>
      <c r="F528" s="1077">
        <v>301</v>
      </c>
      <c r="G528" s="1104" t="s">
        <v>252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292</v>
      </c>
      <c r="E529" s="1075" t="s">
        <v>3594</v>
      </c>
      <c r="F529" s="1077">
        <v>302</v>
      </c>
      <c r="G529" s="1104" t="s">
        <v>253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607</v>
      </c>
      <c r="G530" s="1104" t="s">
        <v>254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28.5" customHeight="1">
      <c r="A531" s="1103">
        <v>169</v>
      </c>
      <c r="B531" s="1103">
        <v>35</v>
      </c>
      <c r="C531" s="1104" t="s">
        <v>3015</v>
      </c>
      <c r="D531" s="1074" t="s">
        <v>229</v>
      </c>
      <c r="E531" s="1075" t="s">
        <v>3016</v>
      </c>
      <c r="F531" s="1077">
        <v>610</v>
      </c>
      <c r="G531" s="1104" t="s">
        <v>363</v>
      </c>
      <c r="H531" s="1105" t="s">
        <v>41</v>
      </c>
      <c r="I531" s="1106">
        <v>705</v>
      </c>
      <c r="J531" s="1106">
        <v>743</v>
      </c>
      <c r="K531" s="930"/>
    </row>
    <row r="532" spans="1:11" s="1102" customFormat="1" ht="54" customHeight="1">
      <c r="A532" s="1103">
        <v>169</v>
      </c>
      <c r="B532" s="1103">
        <v>35</v>
      </c>
      <c r="C532" s="1104" t="s">
        <v>3015</v>
      </c>
      <c r="D532" s="1074" t="s">
        <v>291</v>
      </c>
      <c r="E532" s="1075" t="s">
        <v>3568</v>
      </c>
      <c r="F532" s="1077">
        <v>700</v>
      </c>
      <c r="G532" s="1104" t="s">
        <v>4574</v>
      </c>
      <c r="H532" s="1105" t="s">
        <v>41</v>
      </c>
      <c r="I532" s="1106">
        <v>1999</v>
      </c>
      <c r="J532" s="1106"/>
      <c r="K532" s="930" t="s">
        <v>5755</v>
      </c>
    </row>
    <row r="533" spans="1:11" s="1102" customFormat="1" ht="42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5760</v>
      </c>
      <c r="G533" s="1104" t="s">
        <v>5761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47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5762</v>
      </c>
      <c r="G534" s="1104" t="s">
        <v>5763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32.25" customHeight="1">
      <c r="A535" s="1103">
        <v>169</v>
      </c>
      <c r="B535" s="1103">
        <v>35</v>
      </c>
      <c r="C535" s="1104" t="s">
        <v>3015</v>
      </c>
      <c r="D535" s="1074" t="s">
        <v>291</v>
      </c>
      <c r="E535" s="1075" t="s">
        <v>3568</v>
      </c>
      <c r="F535" s="1077" t="s">
        <v>5764</v>
      </c>
      <c r="G535" s="1104" t="s">
        <v>263</v>
      </c>
      <c r="H535" s="1105" t="s">
        <v>41</v>
      </c>
      <c r="I535" s="1106">
        <v>705</v>
      </c>
      <c r="J535" s="1106">
        <v>743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231</v>
      </c>
      <c r="E536" s="1075" t="s">
        <v>3018</v>
      </c>
      <c r="F536" s="1077">
        <v>301</v>
      </c>
      <c r="G536" s="1104" t="s">
        <v>252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295</v>
      </c>
      <c r="E537" s="1075" t="s">
        <v>3595</v>
      </c>
      <c r="F537" s="1077">
        <v>302</v>
      </c>
      <c r="G537" s="1104" t="s">
        <v>253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5760</v>
      </c>
      <c r="G538" s="1104" t="s">
        <v>5761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5762</v>
      </c>
      <c r="G539" s="1104" t="s">
        <v>5763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293</v>
      </c>
      <c r="E540" s="1075" t="s">
        <v>3569</v>
      </c>
      <c r="F540" s="1077" t="s">
        <v>5764</v>
      </c>
      <c r="G540" s="1104" t="s">
        <v>263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231</v>
      </c>
      <c r="E541" s="1075" t="s">
        <v>3018</v>
      </c>
      <c r="F541" s="1077">
        <v>607</v>
      </c>
      <c r="G541" s="1104" t="s">
        <v>254</v>
      </c>
      <c r="H541" s="1105" t="s">
        <v>41</v>
      </c>
      <c r="I541" s="1106"/>
      <c r="J541" s="1106">
        <v>565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294</v>
      </c>
      <c r="E542" s="1075" t="s">
        <v>3723</v>
      </c>
      <c r="F542" s="1077">
        <v>603</v>
      </c>
      <c r="G542" s="1104" t="s">
        <v>250</v>
      </c>
      <c r="H542" s="1105" t="s">
        <v>41</v>
      </c>
      <c r="I542" s="1106"/>
      <c r="J542" s="1106">
        <v>90</v>
      </c>
      <c r="K542" s="930"/>
    </row>
    <row r="543" spans="1:11" s="1102" customFormat="1" ht="28.5" customHeight="1">
      <c r="A543" s="1103">
        <v>169</v>
      </c>
      <c r="B543" s="1103" t="s">
        <v>151</v>
      </c>
      <c r="C543" s="1104" t="s">
        <v>3408</v>
      </c>
      <c r="D543" s="1074" t="s">
        <v>231</v>
      </c>
      <c r="E543" s="1075" t="s">
        <v>3018</v>
      </c>
      <c r="F543" s="1077">
        <v>610</v>
      </c>
      <c r="G543" s="1104" t="s">
        <v>363</v>
      </c>
      <c r="H543" s="1105" t="s">
        <v>41</v>
      </c>
      <c r="I543" s="1106"/>
      <c r="J543" s="1106">
        <v>565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105">
        <v>201</v>
      </c>
      <c r="G544" s="1104" t="s">
        <v>2080</v>
      </c>
      <c r="H544" s="1105" t="s">
        <v>41</v>
      </c>
      <c r="I544" s="1067">
        <v>880</v>
      </c>
      <c r="J544" s="1067">
        <v>880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232</v>
      </c>
      <c r="E545" s="1075" t="s">
        <v>3020</v>
      </c>
      <c r="F545" s="1077">
        <v>301</v>
      </c>
      <c r="G545" s="1104" t="s">
        <v>252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307</v>
      </c>
      <c r="E546" s="1075" t="s">
        <v>3597</v>
      </c>
      <c r="F546" s="1077">
        <v>302</v>
      </c>
      <c r="G546" s="1104" t="s">
        <v>253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607</v>
      </c>
      <c r="G547" s="1104" t="s">
        <v>254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28.5" customHeight="1">
      <c r="A548" s="1103">
        <v>169</v>
      </c>
      <c r="B548" s="1103">
        <v>45</v>
      </c>
      <c r="C548" s="1104" t="s">
        <v>3019</v>
      </c>
      <c r="D548" s="1074" t="s">
        <v>232</v>
      </c>
      <c r="E548" s="1075" t="s">
        <v>3020</v>
      </c>
      <c r="F548" s="1077">
        <v>610</v>
      </c>
      <c r="G548" s="1104" t="s">
        <v>363</v>
      </c>
      <c r="H548" s="1105" t="s">
        <v>41</v>
      </c>
      <c r="I548" s="1106">
        <v>544</v>
      </c>
      <c r="J548" s="1106">
        <v>405</v>
      </c>
      <c r="K548" s="930"/>
    </row>
    <row r="549" spans="1:11" s="1102" customFormat="1" ht="57.75" customHeight="1">
      <c r="A549" s="1103">
        <v>169</v>
      </c>
      <c r="B549" s="1103">
        <v>45</v>
      </c>
      <c r="C549" s="1104" t="s">
        <v>3019</v>
      </c>
      <c r="D549" s="1074" t="s">
        <v>306</v>
      </c>
      <c r="E549" s="1075" t="s">
        <v>3570</v>
      </c>
      <c r="F549" s="1077">
        <v>700</v>
      </c>
      <c r="G549" s="1104" t="s">
        <v>4574</v>
      </c>
      <c r="H549" s="1105" t="s">
        <v>41</v>
      </c>
      <c r="I549" s="1106">
        <v>697</v>
      </c>
      <c r="J549" s="1106"/>
      <c r="K549" s="930" t="s">
        <v>5755</v>
      </c>
    </row>
    <row r="550" spans="1:11" s="1102" customFormat="1" ht="42.7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5760</v>
      </c>
      <c r="G550" s="1104" t="s">
        <v>5761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50.2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5762</v>
      </c>
      <c r="G551" s="1104" t="s">
        <v>5763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45</v>
      </c>
      <c r="C552" s="1104" t="s">
        <v>3019</v>
      </c>
      <c r="D552" s="1074" t="s">
        <v>306</v>
      </c>
      <c r="E552" s="1075" t="s">
        <v>3570</v>
      </c>
      <c r="F552" s="1077" t="s">
        <v>5764</v>
      </c>
      <c r="G552" s="1104" t="s">
        <v>263</v>
      </c>
      <c r="H552" s="1105" t="s">
        <v>41</v>
      </c>
      <c r="I552" s="1106">
        <v>544</v>
      </c>
      <c r="J552" s="1106">
        <v>405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105">
        <v>201</v>
      </c>
      <c r="G553" s="1104" t="s">
        <v>2080</v>
      </c>
      <c r="H553" s="1105" t="s">
        <v>41</v>
      </c>
      <c r="I553" s="1067">
        <v>880</v>
      </c>
      <c r="J553" s="1067">
        <v>880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233</v>
      </c>
      <c r="E554" s="1075" t="s">
        <v>3022</v>
      </c>
      <c r="F554" s="1077">
        <v>301</v>
      </c>
      <c r="G554" s="1104" t="s">
        <v>252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251</v>
      </c>
      <c r="E555" s="1075" t="s">
        <v>3544</v>
      </c>
      <c r="F555" s="1077">
        <v>302</v>
      </c>
      <c r="G555" s="1104" t="s">
        <v>253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607</v>
      </c>
      <c r="G556" s="1111" t="s">
        <v>254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28.5" customHeight="1">
      <c r="A557" s="1103">
        <v>169</v>
      </c>
      <c r="B557" s="1103">
        <v>46</v>
      </c>
      <c r="C557" s="1104" t="s">
        <v>3021</v>
      </c>
      <c r="D557" s="1074" t="s">
        <v>233</v>
      </c>
      <c r="E557" s="1075" t="s">
        <v>3022</v>
      </c>
      <c r="F557" s="1077">
        <v>610</v>
      </c>
      <c r="G557" s="1104" t="s">
        <v>363</v>
      </c>
      <c r="H557" s="1105" t="s">
        <v>41</v>
      </c>
      <c r="I557" s="1106">
        <v>509</v>
      </c>
      <c r="J557" s="1106">
        <v>420</v>
      </c>
      <c r="K557" s="930"/>
    </row>
    <row r="558" spans="1:11" s="1102" customFormat="1" ht="57.75" customHeight="1">
      <c r="A558" s="1103">
        <v>169</v>
      </c>
      <c r="B558" s="1103">
        <v>46</v>
      </c>
      <c r="C558" s="1104" t="s">
        <v>3021</v>
      </c>
      <c r="D558" s="1074" t="s">
        <v>309</v>
      </c>
      <c r="E558" s="1075" t="s">
        <v>3571</v>
      </c>
      <c r="F558" s="1077">
        <v>700</v>
      </c>
      <c r="G558" s="1104" t="s">
        <v>4574</v>
      </c>
      <c r="H558" s="1105" t="s">
        <v>41</v>
      </c>
      <c r="I558" s="1106">
        <v>1968</v>
      </c>
      <c r="J558" s="1106"/>
      <c r="K558" s="930" t="s">
        <v>5755</v>
      </c>
    </row>
    <row r="559" spans="1:11" s="1102" customFormat="1" ht="4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5760</v>
      </c>
      <c r="G559" s="1104" t="s">
        <v>5761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46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5762</v>
      </c>
      <c r="G560" s="1104" t="s">
        <v>5763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46</v>
      </c>
      <c r="C561" s="1104" t="s">
        <v>3021</v>
      </c>
      <c r="D561" s="1074" t="s">
        <v>309</v>
      </c>
      <c r="E561" s="1075" t="s">
        <v>3571</v>
      </c>
      <c r="F561" s="1077" t="s">
        <v>5764</v>
      </c>
      <c r="G561" s="1104" t="s">
        <v>263</v>
      </c>
      <c r="H561" s="1105" t="s">
        <v>41</v>
      </c>
      <c r="I561" s="1106">
        <v>509</v>
      </c>
      <c r="J561" s="1106">
        <v>420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237</v>
      </c>
      <c r="E562" s="1075" t="s">
        <v>3024</v>
      </c>
      <c r="F562" s="1077">
        <v>301</v>
      </c>
      <c r="G562" s="1104" t="s">
        <v>252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318</v>
      </c>
      <c r="E563" s="1075" t="s">
        <v>3598</v>
      </c>
      <c r="F563" s="1077">
        <v>302</v>
      </c>
      <c r="G563" s="1104" t="s">
        <v>253</v>
      </c>
      <c r="H563" s="1105" t="s">
        <v>41</v>
      </c>
      <c r="I563" s="1106">
        <v>650</v>
      </c>
      <c r="J563" s="1106">
        <v>594</v>
      </c>
      <c r="K563" s="930"/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330</v>
      </c>
      <c r="G564" s="1104" t="s">
        <v>5206</v>
      </c>
      <c r="H564" s="1099" t="s">
        <v>41</v>
      </c>
      <c r="I564" s="1100">
        <v>3290.73</v>
      </c>
      <c r="J564" s="1100">
        <v>3290.73</v>
      </c>
      <c r="K564" s="686" t="s">
        <v>5207</v>
      </c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607</v>
      </c>
      <c r="G565" s="1104" t="s">
        <v>254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28.5" customHeight="1">
      <c r="A566" s="1103">
        <v>169</v>
      </c>
      <c r="B566" s="1103">
        <v>55</v>
      </c>
      <c r="C566" s="1104" t="s">
        <v>3023</v>
      </c>
      <c r="D566" s="1074" t="s">
        <v>237</v>
      </c>
      <c r="E566" s="1075" t="s">
        <v>3024</v>
      </c>
      <c r="F566" s="1077">
        <v>610</v>
      </c>
      <c r="G566" s="1104" t="s">
        <v>363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5760</v>
      </c>
      <c r="G567" s="1104" t="s">
        <v>5761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42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5762</v>
      </c>
      <c r="G568" s="1104" t="s">
        <v>5763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316</v>
      </c>
      <c r="E569" s="1075" t="s">
        <v>3572</v>
      </c>
      <c r="F569" s="1077" t="s">
        <v>5764</v>
      </c>
      <c r="G569" s="1104" t="s">
        <v>263</v>
      </c>
      <c r="H569" s="1105" t="s">
        <v>41</v>
      </c>
      <c r="I569" s="1106">
        <v>650</v>
      </c>
      <c r="J569" s="1106">
        <v>594</v>
      </c>
      <c r="K569" s="930"/>
    </row>
    <row r="570" spans="1:11" s="1102" customFormat="1" ht="28.5" customHeight="1">
      <c r="A570" s="1103">
        <v>169</v>
      </c>
      <c r="B570" s="1103">
        <v>55</v>
      </c>
      <c r="C570" s="1104" t="s">
        <v>3023</v>
      </c>
      <c r="D570" s="1074" t="s">
        <v>317</v>
      </c>
      <c r="E570" s="1075" t="s">
        <v>301</v>
      </c>
      <c r="F570" s="1077">
        <v>603</v>
      </c>
      <c r="G570" s="1104" t="s">
        <v>250</v>
      </c>
      <c r="H570" s="1105" t="s">
        <v>41</v>
      </c>
      <c r="I570" s="1106">
        <v>90</v>
      </c>
      <c r="J570" s="1106">
        <v>90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239</v>
      </c>
      <c r="E571" s="1075" t="s">
        <v>3026</v>
      </c>
      <c r="F571" s="1077">
        <v>301</v>
      </c>
      <c r="G571" s="1104" t="s">
        <v>252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322</v>
      </c>
      <c r="E572" s="1075" t="s">
        <v>3601</v>
      </c>
      <c r="F572" s="1077">
        <v>302</v>
      </c>
      <c r="G572" s="1104" t="s">
        <v>253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607</v>
      </c>
      <c r="G573" s="1104" t="s">
        <v>254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>
        <v>59</v>
      </c>
      <c r="C574" s="1104" t="s">
        <v>3025</v>
      </c>
      <c r="D574" s="1074" t="s">
        <v>239</v>
      </c>
      <c r="E574" s="1075" t="s">
        <v>3026</v>
      </c>
      <c r="F574" s="1077">
        <v>610</v>
      </c>
      <c r="G574" s="1104" t="s">
        <v>363</v>
      </c>
      <c r="H574" s="1105" t="s">
        <v>41</v>
      </c>
      <c r="I574" s="1106">
        <v>603</v>
      </c>
      <c r="J574" s="1106">
        <v>703</v>
      </c>
      <c r="K574" s="930"/>
    </row>
    <row r="575" spans="1:11" s="1102" customFormat="1" ht="28.5" customHeight="1">
      <c r="A575" s="1103">
        <v>169</v>
      </c>
      <c r="B575" s="1103" t="s">
        <v>3414</v>
      </c>
      <c r="C575" s="1104" t="s">
        <v>3413</v>
      </c>
      <c r="D575" s="1074" t="s">
        <v>320</v>
      </c>
      <c r="E575" s="1075" t="s">
        <v>321</v>
      </c>
      <c r="F575" s="1077">
        <v>603</v>
      </c>
      <c r="G575" s="1104" t="s">
        <v>250</v>
      </c>
      <c r="H575" s="1105" t="s">
        <v>41</v>
      </c>
      <c r="I575" s="1106"/>
      <c r="J575" s="1106">
        <v>90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340</v>
      </c>
      <c r="E576" s="1075" t="s">
        <v>3602</v>
      </c>
      <c r="F576" s="1077">
        <v>301</v>
      </c>
      <c r="G576" s="1104" t="s">
        <v>252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341</v>
      </c>
      <c r="E577" s="1075" t="s">
        <v>3603</v>
      </c>
      <c r="F577" s="1077">
        <v>302</v>
      </c>
      <c r="G577" s="1104" t="s">
        <v>253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607</v>
      </c>
      <c r="G578" s="1104" t="s">
        <v>254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62</v>
      </c>
      <c r="C579" s="1104" t="s">
        <v>3426</v>
      </c>
      <c r="D579" s="1074" t="s">
        <v>340</v>
      </c>
      <c r="E579" s="1075" t="s">
        <v>3602</v>
      </c>
      <c r="F579" s="1077">
        <v>610</v>
      </c>
      <c r="G579" s="1104" t="s">
        <v>363</v>
      </c>
      <c r="H579" s="1105" t="s">
        <v>41</v>
      </c>
      <c r="I579" s="1106">
        <v>549</v>
      </c>
      <c r="J579" s="1106">
        <v>510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105">
        <v>201</v>
      </c>
      <c r="G580" s="1104" t="s">
        <v>2080</v>
      </c>
      <c r="H580" s="1105" t="s">
        <v>41</v>
      </c>
      <c r="I580" s="1067">
        <v>880</v>
      </c>
      <c r="J580" s="1067">
        <v>880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244</v>
      </c>
      <c r="E581" s="1075" t="s">
        <v>3028</v>
      </c>
      <c r="F581" s="1077">
        <v>301</v>
      </c>
      <c r="G581" s="1104" t="s">
        <v>252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336</v>
      </c>
      <c r="E582" s="1075" t="s">
        <v>3604</v>
      </c>
      <c r="F582" s="1077">
        <v>302</v>
      </c>
      <c r="G582" s="1104" t="s">
        <v>253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607</v>
      </c>
      <c r="G583" s="1104" t="s">
        <v>254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28.5" customHeight="1">
      <c r="A584" s="1103">
        <v>169</v>
      </c>
      <c r="B584" s="1103">
        <v>79</v>
      </c>
      <c r="C584" s="1104" t="s">
        <v>3027</v>
      </c>
      <c r="D584" s="1074" t="s">
        <v>244</v>
      </c>
      <c r="E584" s="1075" t="s">
        <v>3028</v>
      </c>
      <c r="F584" s="1077">
        <v>610</v>
      </c>
      <c r="G584" s="1104" t="s">
        <v>363</v>
      </c>
      <c r="H584" s="1105" t="s">
        <v>41</v>
      </c>
      <c r="I584" s="1106">
        <v>407</v>
      </c>
      <c r="J584" s="1106">
        <v>471</v>
      </c>
      <c r="K584" s="930"/>
    </row>
    <row r="585" spans="1:11" s="1102" customFormat="1" ht="54.75" customHeight="1">
      <c r="A585" s="1103">
        <v>169</v>
      </c>
      <c r="B585" s="1103">
        <v>79</v>
      </c>
      <c r="C585" s="1104" t="s">
        <v>3027</v>
      </c>
      <c r="D585" s="1074" t="s">
        <v>335</v>
      </c>
      <c r="E585" s="1075" t="s">
        <v>3574</v>
      </c>
      <c r="F585" s="1077">
        <v>700</v>
      </c>
      <c r="G585" s="1104" t="s">
        <v>4574</v>
      </c>
      <c r="H585" s="1105" t="s">
        <v>41</v>
      </c>
      <c r="I585" s="1106">
        <v>1163</v>
      </c>
      <c r="J585" s="1106"/>
      <c r="K585" s="930" t="s">
        <v>5755</v>
      </c>
    </row>
    <row r="586" spans="1:11" s="1102" customFormat="1" ht="46.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5760</v>
      </c>
      <c r="G586" s="1104" t="s">
        <v>5761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42.7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5762</v>
      </c>
      <c r="G587" s="1104" t="s">
        <v>5763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79</v>
      </c>
      <c r="C588" s="1104" t="s">
        <v>3027</v>
      </c>
      <c r="D588" s="1074" t="s">
        <v>335</v>
      </c>
      <c r="E588" s="1075" t="s">
        <v>3574</v>
      </c>
      <c r="F588" s="1077" t="s">
        <v>5764</v>
      </c>
      <c r="G588" s="1104" t="s">
        <v>263</v>
      </c>
      <c r="H588" s="1105" t="s">
        <v>41</v>
      </c>
      <c r="I588" s="1106">
        <v>407</v>
      </c>
      <c r="J588" s="1106">
        <v>471</v>
      </c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105">
        <v>201</v>
      </c>
      <c r="G589" s="1104" t="s">
        <v>2080</v>
      </c>
      <c r="H589" s="1105" t="s">
        <v>41</v>
      </c>
      <c r="I589" s="1067">
        <v>880</v>
      </c>
      <c r="J589" s="1067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245</v>
      </c>
      <c r="E590" s="1075" t="s">
        <v>3006</v>
      </c>
      <c r="F590" s="1077">
        <v>301</v>
      </c>
      <c r="G590" s="1104" t="s">
        <v>252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339</v>
      </c>
      <c r="E591" s="1075" t="s">
        <v>3605</v>
      </c>
      <c r="F591" s="1077">
        <v>302</v>
      </c>
      <c r="G591" s="1104" t="s">
        <v>253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607</v>
      </c>
      <c r="G592" s="1104" t="s">
        <v>254</v>
      </c>
      <c r="H592" s="1105" t="s">
        <v>41</v>
      </c>
      <c r="I592" s="1106">
        <v>562</v>
      </c>
      <c r="J592" s="1106"/>
      <c r="K592" s="930"/>
    </row>
    <row r="593" spans="1:11" s="1102" customFormat="1" ht="28.5" customHeight="1">
      <c r="A593" s="1103">
        <v>169</v>
      </c>
      <c r="B593" s="1103">
        <v>84</v>
      </c>
      <c r="C593" s="1104" t="s">
        <v>3005</v>
      </c>
      <c r="D593" s="1074" t="s">
        <v>245</v>
      </c>
      <c r="E593" s="1075" t="s">
        <v>3006</v>
      </c>
      <c r="F593" s="1077">
        <v>610</v>
      </c>
      <c r="G593" s="1104" t="s">
        <v>363</v>
      </c>
      <c r="H593" s="1105" t="s">
        <v>41</v>
      </c>
      <c r="I593" s="1106">
        <v>562</v>
      </c>
      <c r="J593" s="1106"/>
      <c r="K593" s="930"/>
    </row>
    <row r="594" spans="1:11" s="1102" customFormat="1" ht="57" customHeight="1">
      <c r="A594" s="1103">
        <v>169</v>
      </c>
      <c r="B594" s="1103">
        <v>84</v>
      </c>
      <c r="C594" s="1104" t="s">
        <v>3005</v>
      </c>
      <c r="D594" s="1074" t="s">
        <v>338</v>
      </c>
      <c r="E594" s="1075" t="s">
        <v>3575</v>
      </c>
      <c r="F594" s="1077">
        <v>700</v>
      </c>
      <c r="G594" s="1104" t="s">
        <v>4574</v>
      </c>
      <c r="H594" s="1105" t="s">
        <v>41</v>
      </c>
      <c r="I594" s="1106">
        <v>986</v>
      </c>
      <c r="J594" s="1106"/>
      <c r="K594" s="930" t="s">
        <v>5755</v>
      </c>
    </row>
    <row r="595" spans="1:11" s="1102" customFormat="1" ht="45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5760</v>
      </c>
      <c r="G595" s="1104" t="s">
        <v>5761</v>
      </c>
      <c r="H595" s="1105" t="s">
        <v>41</v>
      </c>
      <c r="I595" s="1106">
        <v>562</v>
      </c>
      <c r="J595" s="1106"/>
      <c r="K595" s="930"/>
    </row>
    <row r="596" spans="1:11" s="1102" customFormat="1" ht="48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5762</v>
      </c>
      <c r="G596" s="1104" t="s">
        <v>5763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84</v>
      </c>
      <c r="C597" s="1104" t="s">
        <v>3005</v>
      </c>
      <c r="D597" s="1074" t="s">
        <v>338</v>
      </c>
      <c r="E597" s="1075" t="s">
        <v>3575</v>
      </c>
      <c r="F597" s="1077" t="s">
        <v>5764</v>
      </c>
      <c r="G597" s="1104" t="s">
        <v>263</v>
      </c>
      <c r="H597" s="1105" t="s">
        <v>41</v>
      </c>
      <c r="I597" s="1106">
        <v>562</v>
      </c>
      <c r="J597" s="1106"/>
      <c r="K597" s="930"/>
    </row>
    <row r="598" spans="1:11" s="1102" customFormat="1" ht="28.5" customHeight="1">
      <c r="A598" s="1103">
        <v>169</v>
      </c>
      <c r="B598" s="1103">
        <v>20</v>
      </c>
      <c r="C598" s="1104" t="s">
        <v>3035</v>
      </c>
      <c r="D598" s="1074" t="s">
        <v>246</v>
      </c>
      <c r="E598" s="1075" t="s">
        <v>3036</v>
      </c>
      <c r="F598" s="1105">
        <v>201</v>
      </c>
      <c r="G598" s="1104" t="s">
        <v>2080</v>
      </c>
      <c r="H598" s="1105" t="s">
        <v>41</v>
      </c>
      <c r="I598" s="1108"/>
      <c r="J598" s="1067">
        <v>880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246</v>
      </c>
      <c r="E599" s="1075" t="s">
        <v>3036</v>
      </c>
      <c r="F599" s="1077">
        <v>301</v>
      </c>
      <c r="G599" s="1104" t="s">
        <v>252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361</v>
      </c>
      <c r="E600" s="1075" t="s">
        <v>3630</v>
      </c>
      <c r="F600" s="1077">
        <v>302</v>
      </c>
      <c r="G600" s="1104" t="s">
        <v>253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607</v>
      </c>
      <c r="G601" s="1104" t="s">
        <v>254</v>
      </c>
      <c r="H601" s="1105" t="s">
        <v>41</v>
      </c>
      <c r="I601" s="1106"/>
      <c r="J601" s="1106">
        <v>516</v>
      </c>
      <c r="K601" s="930"/>
    </row>
    <row r="602" spans="1:11" s="1102" customFormat="1" ht="28.5" customHeight="1">
      <c r="A602" s="1103">
        <v>169</v>
      </c>
      <c r="B602" s="1103" t="s">
        <v>133</v>
      </c>
      <c r="C602" s="1104" t="s">
        <v>3035</v>
      </c>
      <c r="D602" s="1074" t="s">
        <v>246</v>
      </c>
      <c r="E602" s="1075" t="s">
        <v>3036</v>
      </c>
      <c r="F602" s="1077">
        <v>610</v>
      </c>
      <c r="G602" s="1104" t="s">
        <v>363</v>
      </c>
      <c r="H602" s="1105" t="s">
        <v>41</v>
      </c>
      <c r="I602" s="1106"/>
      <c r="J602" s="1106">
        <v>516</v>
      </c>
      <c r="K602" s="930"/>
    </row>
    <row r="603" spans="1:11" s="1102" customFormat="1" ht="43.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5760</v>
      </c>
      <c r="G603" s="1104" t="s">
        <v>5761</v>
      </c>
      <c r="H603" s="1105" t="s">
        <v>41</v>
      </c>
      <c r="I603" s="1106"/>
      <c r="J603" s="1106">
        <v>516</v>
      </c>
      <c r="K603" s="930"/>
    </row>
    <row r="604" spans="1:11" s="1102" customFormat="1" ht="44.25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5762</v>
      </c>
      <c r="G604" s="1104" t="s">
        <v>5763</v>
      </c>
      <c r="H604" s="1105" t="s">
        <v>41</v>
      </c>
      <c r="I604" s="1106"/>
      <c r="J604" s="1106">
        <v>516</v>
      </c>
      <c r="K604" s="930"/>
    </row>
    <row r="605" spans="1:11" s="1102" customFormat="1" ht="33" customHeight="1">
      <c r="A605" s="1103">
        <v>169</v>
      </c>
      <c r="B605" s="1103" t="s">
        <v>133</v>
      </c>
      <c r="C605" s="1104" t="s">
        <v>3035</v>
      </c>
      <c r="D605" s="1074" t="s">
        <v>360</v>
      </c>
      <c r="E605" s="1075" t="s">
        <v>3624</v>
      </c>
      <c r="F605" s="1077" t="s">
        <v>5764</v>
      </c>
      <c r="G605" s="1104" t="s">
        <v>263</v>
      </c>
      <c r="H605" s="1105" t="s">
        <v>41</v>
      </c>
      <c r="I605" s="1106"/>
      <c r="J605" s="1106">
        <v>516</v>
      </c>
      <c r="K605" s="930"/>
    </row>
    <row r="606" spans="1:11" s="1102" customFormat="1" ht="28.5" customHeight="1">
      <c r="A606" s="1103">
        <v>169</v>
      </c>
      <c r="B606" s="1103">
        <v>87</v>
      </c>
      <c r="C606" s="1104" t="s">
        <v>3427</v>
      </c>
      <c r="D606" s="1074" t="s">
        <v>247</v>
      </c>
      <c r="E606" s="1075" t="s">
        <v>3606</v>
      </c>
      <c r="F606" s="1077">
        <v>607</v>
      </c>
      <c r="G606" s="1104" t="s">
        <v>254</v>
      </c>
      <c r="H606" s="1105" t="s">
        <v>41</v>
      </c>
      <c r="I606" s="1106">
        <v>303</v>
      </c>
      <c r="J606" s="1106">
        <v>297</v>
      </c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105">
        <v>201</v>
      </c>
      <c r="G607" s="1104" t="s">
        <v>2080</v>
      </c>
      <c r="H607" s="1105" t="s">
        <v>41</v>
      </c>
      <c r="I607" s="1067">
        <v>880</v>
      </c>
      <c r="J607" s="1067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222</v>
      </c>
      <c r="E608" s="1075" t="s">
        <v>3004</v>
      </c>
      <c r="F608" s="1077">
        <v>301</v>
      </c>
      <c r="G608" s="1104" t="s">
        <v>252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274</v>
      </c>
      <c r="E609" s="1075" t="s">
        <v>3607</v>
      </c>
      <c r="F609" s="1077">
        <v>302</v>
      </c>
      <c r="G609" s="1104" t="s">
        <v>253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607</v>
      </c>
      <c r="G610" s="1104" t="s">
        <v>254</v>
      </c>
      <c r="H610" s="1105" t="s">
        <v>41</v>
      </c>
      <c r="I610" s="1106">
        <v>588</v>
      </c>
      <c r="J610" s="1106"/>
      <c r="K610" s="930"/>
    </row>
    <row r="611" spans="1:11" s="1102" customFormat="1" ht="28.5" customHeight="1">
      <c r="A611" s="1103">
        <v>169</v>
      </c>
      <c r="B611" s="1103">
        <v>90</v>
      </c>
      <c r="C611" s="1104" t="s">
        <v>3003</v>
      </c>
      <c r="D611" s="1074" t="s">
        <v>222</v>
      </c>
      <c r="E611" s="1075" t="s">
        <v>3004</v>
      </c>
      <c r="F611" s="1077">
        <v>610</v>
      </c>
      <c r="G611" s="1104" t="s">
        <v>363</v>
      </c>
      <c r="H611" s="1105" t="s">
        <v>41</v>
      </c>
      <c r="I611" s="1106">
        <v>588</v>
      </c>
      <c r="J611" s="1106"/>
      <c r="K611" s="930"/>
    </row>
    <row r="612" spans="1:11" s="1102" customFormat="1" ht="54" customHeight="1">
      <c r="A612" s="1103">
        <v>169</v>
      </c>
      <c r="B612" s="1103">
        <v>90</v>
      </c>
      <c r="C612" s="1104" t="s">
        <v>3003</v>
      </c>
      <c r="D612" s="1074" t="s">
        <v>273</v>
      </c>
      <c r="E612" s="1075" t="s">
        <v>3576</v>
      </c>
      <c r="F612" s="1077">
        <v>700</v>
      </c>
      <c r="G612" s="1104" t="s">
        <v>4574</v>
      </c>
      <c r="H612" s="1105" t="s">
        <v>41</v>
      </c>
      <c r="I612" s="1106">
        <v>810</v>
      </c>
      <c r="J612" s="1106"/>
      <c r="K612" s="930" t="s">
        <v>5755</v>
      </c>
    </row>
    <row r="613" spans="1:11" s="1102" customFormat="1" ht="47.2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5760</v>
      </c>
      <c r="G613" s="1104" t="s">
        <v>5761</v>
      </c>
      <c r="H613" s="1105" t="s">
        <v>41</v>
      </c>
      <c r="I613" s="1106">
        <v>588</v>
      </c>
      <c r="J613" s="1106"/>
      <c r="K613" s="930"/>
    </row>
    <row r="614" spans="1:11" s="1102" customFormat="1" ht="42.7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5762</v>
      </c>
      <c r="G614" s="1104" t="s">
        <v>5763</v>
      </c>
      <c r="H614" s="1105" t="s">
        <v>41</v>
      </c>
      <c r="I614" s="1106">
        <v>588</v>
      </c>
      <c r="J614" s="1106"/>
      <c r="K614" s="930"/>
    </row>
    <row r="615" spans="1:11" s="1102" customFormat="1" ht="34.5" customHeight="1">
      <c r="A615" s="1103">
        <v>169</v>
      </c>
      <c r="B615" s="1103">
        <v>90</v>
      </c>
      <c r="C615" s="1104" t="s">
        <v>3003</v>
      </c>
      <c r="D615" s="1074" t="s">
        <v>273</v>
      </c>
      <c r="E615" s="1075" t="s">
        <v>3576</v>
      </c>
      <c r="F615" s="1077" t="s">
        <v>5764</v>
      </c>
      <c r="G615" s="1104" t="s">
        <v>263</v>
      </c>
      <c r="H615" s="1105" t="s">
        <v>41</v>
      </c>
      <c r="I615" s="1106">
        <v>588</v>
      </c>
      <c r="J615" s="1106"/>
      <c r="K615" s="930"/>
    </row>
    <row r="616" spans="1:11" s="1102" customFormat="1" ht="28.5" customHeight="1">
      <c r="A616" s="1103">
        <v>169</v>
      </c>
      <c r="B616" s="1103">
        <v>21</v>
      </c>
      <c r="C616" s="1104" t="s">
        <v>3033</v>
      </c>
      <c r="D616" s="1074" t="s">
        <v>223</v>
      </c>
      <c r="E616" s="1075" t="s">
        <v>3034</v>
      </c>
      <c r="F616" s="1105">
        <v>201</v>
      </c>
      <c r="G616" s="1104" t="s">
        <v>2080</v>
      </c>
      <c r="H616" s="1105" t="s">
        <v>41</v>
      </c>
      <c r="I616" s="1108"/>
      <c r="J616" s="1067">
        <v>880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223</v>
      </c>
      <c r="E617" s="1075" t="s">
        <v>3034</v>
      </c>
      <c r="F617" s="1077">
        <v>301</v>
      </c>
      <c r="G617" s="1104" t="s">
        <v>252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347</v>
      </c>
      <c r="E618" s="1075" t="s">
        <v>3631</v>
      </c>
      <c r="F618" s="1077">
        <v>302</v>
      </c>
      <c r="G618" s="1104" t="s">
        <v>253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607</v>
      </c>
      <c r="G619" s="1104" t="s">
        <v>254</v>
      </c>
      <c r="H619" s="1105" t="s">
        <v>41</v>
      </c>
      <c r="I619" s="1106"/>
      <c r="J619" s="1106">
        <v>407</v>
      </c>
      <c r="K619" s="930"/>
    </row>
    <row r="620" spans="1:11" s="1102" customFormat="1" ht="28.5" customHeight="1">
      <c r="A620" s="1103">
        <v>169</v>
      </c>
      <c r="B620" s="1103" t="s">
        <v>134</v>
      </c>
      <c r="C620" s="1104" t="s">
        <v>3405</v>
      </c>
      <c r="D620" s="1074" t="s">
        <v>223</v>
      </c>
      <c r="E620" s="1075" t="s">
        <v>3034</v>
      </c>
      <c r="F620" s="1077">
        <v>610</v>
      </c>
      <c r="G620" s="1104" t="s">
        <v>363</v>
      </c>
      <c r="H620" s="1105" t="s">
        <v>41</v>
      </c>
      <c r="I620" s="1106"/>
      <c r="J620" s="1106">
        <v>407</v>
      </c>
      <c r="K620" s="930"/>
    </row>
    <row r="621" spans="1:11" s="1102" customFormat="1" ht="4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5760</v>
      </c>
      <c r="G621" s="1104" t="s">
        <v>5761</v>
      </c>
      <c r="H621" s="1105" t="s">
        <v>41</v>
      </c>
      <c r="I621" s="1106"/>
      <c r="J621" s="1106">
        <v>407</v>
      </c>
      <c r="K621" s="930"/>
    </row>
    <row r="622" spans="1:11" s="1102" customFormat="1" ht="43.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5762</v>
      </c>
      <c r="G622" s="1104" t="s">
        <v>5763</v>
      </c>
      <c r="H622" s="1105" t="s">
        <v>41</v>
      </c>
      <c r="I622" s="1106"/>
      <c r="J622" s="1106">
        <v>407</v>
      </c>
      <c r="K622" s="930"/>
    </row>
    <row r="623" spans="1:11" s="1102" customFormat="1" ht="32.25" customHeight="1">
      <c r="A623" s="1103">
        <v>169</v>
      </c>
      <c r="B623" s="1103" t="s">
        <v>134</v>
      </c>
      <c r="C623" s="1104" t="s">
        <v>3405</v>
      </c>
      <c r="D623" s="1074" t="s">
        <v>346</v>
      </c>
      <c r="E623" s="1075" t="s">
        <v>3625</v>
      </c>
      <c r="F623" s="1077" t="s">
        <v>5764</v>
      </c>
      <c r="G623" s="1104" t="s">
        <v>263</v>
      </c>
      <c r="H623" s="1105" t="s">
        <v>41</v>
      </c>
      <c r="I623" s="1106"/>
      <c r="J623" s="1106">
        <v>407</v>
      </c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224</v>
      </c>
      <c r="E624" s="1075" t="s">
        <v>3000</v>
      </c>
      <c r="F624" s="1077">
        <v>301</v>
      </c>
      <c r="G624" s="1104" t="s">
        <v>252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278</v>
      </c>
      <c r="E625" s="1075" t="s">
        <v>3608</v>
      </c>
      <c r="F625" s="1077">
        <v>302</v>
      </c>
      <c r="G625" s="1104" t="s">
        <v>253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607</v>
      </c>
      <c r="G626" s="1104" t="s">
        <v>254</v>
      </c>
      <c r="H626" s="1105" t="s">
        <v>41</v>
      </c>
      <c r="I626" s="1067">
        <v>715</v>
      </c>
      <c r="J626" s="1106"/>
      <c r="K626" s="930"/>
    </row>
    <row r="627" spans="1:11" s="1102" customFormat="1" ht="28.5" customHeight="1">
      <c r="A627" s="1103">
        <v>169</v>
      </c>
      <c r="B627" s="1103">
        <v>92</v>
      </c>
      <c r="C627" s="1104" t="s">
        <v>2999</v>
      </c>
      <c r="D627" s="1074" t="s">
        <v>224</v>
      </c>
      <c r="E627" s="1075" t="s">
        <v>3000</v>
      </c>
      <c r="F627" s="1077">
        <v>610</v>
      </c>
      <c r="G627" s="1104" t="s">
        <v>363</v>
      </c>
      <c r="H627" s="1105" t="s">
        <v>41</v>
      </c>
      <c r="I627" s="1067">
        <v>715</v>
      </c>
      <c r="J627" s="1106"/>
      <c r="K627" s="930"/>
    </row>
    <row r="628" spans="1:11" s="1102" customFormat="1" ht="54" customHeight="1">
      <c r="A628" s="1103">
        <v>169</v>
      </c>
      <c r="B628" s="1103">
        <v>92</v>
      </c>
      <c r="C628" s="1104" t="s">
        <v>2999</v>
      </c>
      <c r="D628" s="1074" t="s">
        <v>275</v>
      </c>
      <c r="E628" s="1075" t="s">
        <v>3577</v>
      </c>
      <c r="F628" s="1077">
        <v>700</v>
      </c>
      <c r="G628" s="1104" t="s">
        <v>4574</v>
      </c>
      <c r="H628" s="1105" t="s">
        <v>41</v>
      </c>
      <c r="I628" s="1067">
        <v>2891</v>
      </c>
      <c r="J628" s="1106"/>
      <c r="K628" s="930" t="s">
        <v>5755</v>
      </c>
    </row>
    <row r="629" spans="1:11" s="1102" customFormat="1" ht="46.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5760</v>
      </c>
      <c r="G629" s="1104" t="s">
        <v>5761</v>
      </c>
      <c r="H629" s="1105" t="s">
        <v>41</v>
      </c>
      <c r="I629" s="1067">
        <v>715</v>
      </c>
      <c r="J629" s="1106"/>
      <c r="K629" s="930"/>
    </row>
    <row r="630" spans="1:11" s="1102" customFormat="1" ht="4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5762</v>
      </c>
      <c r="G630" s="1104" t="s">
        <v>5763</v>
      </c>
      <c r="H630" s="1105" t="s">
        <v>41</v>
      </c>
      <c r="I630" s="1067">
        <v>715</v>
      </c>
      <c r="J630" s="1106"/>
      <c r="K630" s="930"/>
    </row>
    <row r="631" spans="1:11" s="1102" customFormat="1" ht="31.5" customHeight="1">
      <c r="A631" s="1103">
        <v>169</v>
      </c>
      <c r="B631" s="1103">
        <v>92</v>
      </c>
      <c r="C631" s="1104" t="s">
        <v>2999</v>
      </c>
      <c r="D631" s="1074" t="s">
        <v>275</v>
      </c>
      <c r="E631" s="1075" t="s">
        <v>3577</v>
      </c>
      <c r="F631" s="1077" t="s">
        <v>5764</v>
      </c>
      <c r="G631" s="1104" t="s">
        <v>263</v>
      </c>
      <c r="H631" s="1105" t="s">
        <v>41</v>
      </c>
      <c r="I631" s="1067">
        <v>715</v>
      </c>
      <c r="J631" s="1106"/>
      <c r="K631" s="930"/>
    </row>
    <row r="632" spans="1:11" s="1102" customFormat="1" ht="28.5" customHeight="1">
      <c r="A632" s="1103">
        <v>169</v>
      </c>
      <c r="B632" s="1103">
        <v>92</v>
      </c>
      <c r="C632" s="1104" t="s">
        <v>2999</v>
      </c>
      <c r="D632" s="1074" t="s">
        <v>276</v>
      </c>
      <c r="E632" s="1075" t="s">
        <v>277</v>
      </c>
      <c r="F632" s="1077">
        <v>603</v>
      </c>
      <c r="G632" s="1104" t="s">
        <v>250</v>
      </c>
      <c r="H632" s="1105" t="s">
        <v>41</v>
      </c>
      <c r="I632" s="1106">
        <v>90</v>
      </c>
      <c r="J632" s="1106"/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5146</v>
      </c>
      <c r="E633" s="1075" t="s">
        <v>3722</v>
      </c>
      <c r="F633" s="1077">
        <v>603</v>
      </c>
      <c r="G633" s="1104" t="s">
        <v>250</v>
      </c>
      <c r="H633" s="1105" t="s">
        <v>41</v>
      </c>
      <c r="I633" s="1067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276</v>
      </c>
      <c r="E634" s="1075" t="s">
        <v>277</v>
      </c>
      <c r="F634" s="1077">
        <v>603</v>
      </c>
      <c r="G634" s="1104" t="s">
        <v>250</v>
      </c>
      <c r="H634" s="1105" t="s">
        <v>41</v>
      </c>
      <c r="I634" s="1106"/>
      <c r="J634" s="1106">
        <v>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224</v>
      </c>
      <c r="E635" s="1075" t="s">
        <v>3030</v>
      </c>
      <c r="F635" s="1077">
        <v>301</v>
      </c>
      <c r="G635" s="1104" t="s">
        <v>252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278</v>
      </c>
      <c r="E636" s="1075" t="s">
        <v>3632</v>
      </c>
      <c r="F636" s="1077">
        <v>302</v>
      </c>
      <c r="G636" s="1104" t="s">
        <v>253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607</v>
      </c>
      <c r="G637" s="1104" t="s">
        <v>254</v>
      </c>
      <c r="H637" s="1105" t="s">
        <v>41</v>
      </c>
      <c r="I637" s="1106"/>
      <c r="J637" s="1106">
        <v>790</v>
      </c>
      <c r="K637" s="930"/>
    </row>
    <row r="638" spans="1:11" s="1102" customFormat="1" ht="28.5" customHeight="1">
      <c r="A638" s="1103">
        <v>169</v>
      </c>
      <c r="B638" s="1103" t="s">
        <v>135</v>
      </c>
      <c r="C638" s="1104" t="s">
        <v>3406</v>
      </c>
      <c r="D638" s="1074" t="s">
        <v>224</v>
      </c>
      <c r="E638" s="1075" t="s">
        <v>3030</v>
      </c>
      <c r="F638" s="1077">
        <v>610</v>
      </c>
      <c r="G638" s="1104" t="s">
        <v>363</v>
      </c>
      <c r="H638" s="1105" t="s">
        <v>41</v>
      </c>
      <c r="I638" s="1106"/>
      <c r="J638" s="1106">
        <v>790</v>
      </c>
      <c r="K638" s="930"/>
    </row>
    <row r="639" spans="1:11" s="1102" customFormat="1" ht="4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5760</v>
      </c>
      <c r="G639" s="1104" t="s">
        <v>5761</v>
      </c>
      <c r="H639" s="1105" t="s">
        <v>41</v>
      </c>
      <c r="I639" s="1106"/>
      <c r="J639" s="1106">
        <v>790</v>
      </c>
      <c r="K639" s="930"/>
    </row>
    <row r="640" spans="1:11" s="1102" customFormat="1" ht="43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5762</v>
      </c>
      <c r="G640" s="1104" t="s">
        <v>5763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>
        <v>169</v>
      </c>
      <c r="B641" s="1103" t="s">
        <v>135</v>
      </c>
      <c r="C641" s="1104" t="s">
        <v>3406</v>
      </c>
      <c r="D641" s="1074" t="s">
        <v>5145</v>
      </c>
      <c r="E641" s="1075" t="s">
        <v>3626</v>
      </c>
      <c r="F641" s="1077" t="s">
        <v>5764</v>
      </c>
      <c r="G641" s="1104" t="s">
        <v>263</v>
      </c>
      <c r="H641" s="1105" t="s">
        <v>41</v>
      </c>
      <c r="I641" s="1106"/>
      <c r="J641" s="1106">
        <v>790</v>
      </c>
      <c r="K641" s="930"/>
    </row>
    <row r="642" spans="1:11" s="1102" customFormat="1" ht="28.5" customHeight="1">
      <c r="A642" s="1103" t="s">
        <v>5212</v>
      </c>
      <c r="B642" s="1103">
        <v>95</v>
      </c>
      <c r="C642" s="1104" t="s">
        <v>4561</v>
      </c>
      <c r="D642" s="1074" t="s">
        <v>4293</v>
      </c>
      <c r="E642" s="1075" t="s">
        <v>5200</v>
      </c>
      <c r="F642" s="1077">
        <v>610</v>
      </c>
      <c r="G642" s="1104" t="s">
        <v>363</v>
      </c>
      <c r="H642" s="1105" t="s">
        <v>41</v>
      </c>
      <c r="I642" s="1106">
        <v>328</v>
      </c>
      <c r="J642" s="1106"/>
      <c r="K642" s="930" t="s">
        <v>4545</v>
      </c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219</v>
      </c>
      <c r="E643" s="1075" t="s">
        <v>3012</v>
      </c>
      <c r="F643" s="1077">
        <v>301</v>
      </c>
      <c r="G643" s="1104" t="s">
        <v>252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270</v>
      </c>
      <c r="E644" s="1075" t="s">
        <v>3590</v>
      </c>
      <c r="F644" s="1077">
        <v>302</v>
      </c>
      <c r="G644" s="1104" t="s">
        <v>253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607</v>
      </c>
      <c r="G645" s="1104" t="s">
        <v>254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28.5" customHeight="1">
      <c r="A646" s="1103">
        <v>169</v>
      </c>
      <c r="B646" s="1103">
        <v>17</v>
      </c>
      <c r="C646" s="1104" t="s">
        <v>487</v>
      </c>
      <c r="D646" s="1074" t="s">
        <v>219</v>
      </c>
      <c r="E646" s="1075" t="s">
        <v>3012</v>
      </c>
      <c r="F646" s="1077">
        <v>610</v>
      </c>
      <c r="G646" s="1104" t="s">
        <v>363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8.7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5760</v>
      </c>
      <c r="G647" s="1104" t="s">
        <v>5761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46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5762</v>
      </c>
      <c r="G648" s="1104" t="s">
        <v>5763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34.5" customHeight="1">
      <c r="A649" s="1103">
        <v>169</v>
      </c>
      <c r="B649" s="1103">
        <v>17</v>
      </c>
      <c r="C649" s="1104" t="s">
        <v>487</v>
      </c>
      <c r="D649" s="1074" t="s">
        <v>269</v>
      </c>
      <c r="E649" s="1075" t="s">
        <v>3565</v>
      </c>
      <c r="F649" s="1077" t="s">
        <v>5764</v>
      </c>
      <c r="G649" s="1104" t="s">
        <v>263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279</v>
      </c>
      <c r="E650" s="1075" t="s">
        <v>3591</v>
      </c>
      <c r="F650" s="1077">
        <v>610</v>
      </c>
      <c r="G650" s="1104" t="s">
        <v>363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225</v>
      </c>
      <c r="E651" s="1075" t="s">
        <v>3014</v>
      </c>
      <c r="F651" s="1077">
        <v>301</v>
      </c>
      <c r="G651" s="1104" t="s">
        <v>252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281</v>
      </c>
      <c r="E652" s="1075" t="s">
        <v>3592</v>
      </c>
      <c r="F652" s="1077">
        <v>302</v>
      </c>
      <c r="G652" s="1104" t="s">
        <v>253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607</v>
      </c>
      <c r="G653" s="1104" t="s">
        <v>254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28.5" customHeight="1">
      <c r="A654" s="1103">
        <v>169</v>
      </c>
      <c r="B654" s="1103">
        <v>24</v>
      </c>
      <c r="C654" s="1104" t="s">
        <v>407</v>
      </c>
      <c r="D654" s="1074" t="s">
        <v>225</v>
      </c>
      <c r="E654" s="1075" t="s">
        <v>3014</v>
      </c>
      <c r="F654" s="1077">
        <v>610</v>
      </c>
      <c r="G654" s="1104" t="s">
        <v>363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8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5760</v>
      </c>
      <c r="G655" s="1104" t="s">
        <v>5761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47.2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5762</v>
      </c>
      <c r="G656" s="1104" t="s">
        <v>5763</v>
      </c>
      <c r="H656" s="1105" t="s">
        <v>117</v>
      </c>
      <c r="I656" s="1106">
        <v>808.85</v>
      </c>
      <c r="J656" s="1106">
        <v>808.85</v>
      </c>
      <c r="K656" s="930"/>
    </row>
    <row r="657" spans="1:11" s="1102" customFormat="1" ht="28.5" customHeight="1">
      <c r="A657" s="1103">
        <v>169</v>
      </c>
      <c r="B657" s="1103">
        <v>24</v>
      </c>
      <c r="C657" s="1104" t="s">
        <v>407</v>
      </c>
      <c r="D657" s="1074" t="s">
        <v>280</v>
      </c>
      <c r="E657" s="1075" t="s">
        <v>3566</v>
      </c>
      <c r="F657" s="1077" t="s">
        <v>5764</v>
      </c>
      <c r="G657" s="1104" t="s">
        <v>263</v>
      </c>
      <c r="H657" s="1105" t="s">
        <v>117</v>
      </c>
      <c r="I657" s="1106">
        <v>808.85</v>
      </c>
      <c r="J657" s="1106">
        <v>808.85</v>
      </c>
      <c r="K657" s="930"/>
    </row>
    <row r="658" spans="1:11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311</v>
      </c>
      <c r="E658" s="1075" t="s">
        <v>3611</v>
      </c>
      <c r="F658" s="1077">
        <v>301</v>
      </c>
      <c r="G658" s="1104" t="s">
        <v>252</v>
      </c>
      <c r="H658" s="1105" t="s">
        <v>117</v>
      </c>
      <c r="I658" s="1106">
        <v>808.85</v>
      </c>
      <c r="J658" s="1106"/>
      <c r="K658" s="930"/>
    </row>
    <row r="659" spans="1:11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312</v>
      </c>
      <c r="E659" s="1075" t="s">
        <v>3612</v>
      </c>
      <c r="F659" s="1077">
        <v>302</v>
      </c>
      <c r="G659" s="1104" t="s">
        <v>253</v>
      </c>
      <c r="H659" s="1105" t="s">
        <v>117</v>
      </c>
      <c r="I659" s="1106">
        <v>808.85</v>
      </c>
      <c r="J659" s="1106"/>
      <c r="K659" s="930"/>
    </row>
    <row r="660" spans="1:11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607</v>
      </c>
      <c r="G660" s="1104" t="s">
        <v>254</v>
      </c>
      <c r="H660" s="1105" t="s">
        <v>117</v>
      </c>
      <c r="I660" s="1106">
        <v>808.85</v>
      </c>
      <c r="J660" s="1106"/>
      <c r="K660" s="930"/>
    </row>
    <row r="661" spans="1:11" s="1102" customFormat="1" ht="28.5" customHeight="1">
      <c r="A661" s="1103">
        <v>169</v>
      </c>
      <c r="B661" s="1103">
        <v>52</v>
      </c>
      <c r="C661" s="1104" t="s">
        <v>3429</v>
      </c>
      <c r="D661" s="1074" t="s">
        <v>311</v>
      </c>
      <c r="E661" s="1075" t="s">
        <v>3611</v>
      </c>
      <c r="F661" s="1077">
        <v>610</v>
      </c>
      <c r="G661" s="1104" t="s">
        <v>363</v>
      </c>
      <c r="H661" s="1105" t="s">
        <v>117</v>
      </c>
      <c r="I661" s="1106">
        <v>808.85</v>
      </c>
      <c r="J661" s="1106"/>
      <c r="K661" s="930"/>
    </row>
    <row r="662" spans="1:11" s="1115" customFormat="1" ht="28.5">
      <c r="A662" s="1046">
        <v>169</v>
      </c>
      <c r="B662" s="1046">
        <v>52</v>
      </c>
      <c r="C662" s="1048" t="s">
        <v>3429</v>
      </c>
      <c r="D662" s="980" t="s">
        <v>5841</v>
      </c>
      <c r="E662" s="979" t="s">
        <v>5933</v>
      </c>
      <c r="F662" s="1145">
        <v>301</v>
      </c>
      <c r="G662" s="1048" t="s">
        <v>252</v>
      </c>
      <c r="H662" s="1050" t="s">
        <v>117</v>
      </c>
      <c r="I662" s="1051">
        <v>808.85</v>
      </c>
      <c r="J662" s="1051"/>
      <c r="K662" s="1146"/>
    </row>
    <row r="663" spans="1:11" s="1115" customFormat="1" ht="28.5">
      <c r="A663" s="1046">
        <v>169</v>
      </c>
      <c r="B663" s="1046">
        <v>52</v>
      </c>
      <c r="C663" s="1048" t="s">
        <v>3429</v>
      </c>
      <c r="D663" s="980" t="s">
        <v>5934</v>
      </c>
      <c r="E663" s="979" t="s">
        <v>5935</v>
      </c>
      <c r="F663" s="1113">
        <v>302</v>
      </c>
      <c r="G663" s="1048" t="s">
        <v>253</v>
      </c>
      <c r="H663" s="1050" t="s">
        <v>117</v>
      </c>
      <c r="I663" s="1051">
        <v>808.85</v>
      </c>
      <c r="J663" s="1051"/>
      <c r="K663" s="1146"/>
    </row>
    <row r="664" spans="1:11" s="1115" customFormat="1" ht="28.5">
      <c r="A664" s="1046">
        <v>169</v>
      </c>
      <c r="B664" s="1046">
        <v>52</v>
      </c>
      <c r="C664" s="1048" t="s">
        <v>3429</v>
      </c>
      <c r="D664" s="980" t="s">
        <v>5841</v>
      </c>
      <c r="E664" s="979" t="s">
        <v>5933</v>
      </c>
      <c r="F664" s="1113">
        <v>607</v>
      </c>
      <c r="G664" s="1048" t="s">
        <v>254</v>
      </c>
      <c r="H664" s="1050" t="s">
        <v>117</v>
      </c>
      <c r="I664" s="1051">
        <v>808.85</v>
      </c>
      <c r="J664" s="1051"/>
      <c r="K664" s="1146"/>
    </row>
    <row r="665" spans="1:11" s="1115" customFormat="1" ht="28.5" customHeight="1">
      <c r="A665" s="1046">
        <v>169</v>
      </c>
      <c r="B665" s="1046">
        <v>52</v>
      </c>
      <c r="C665" s="1048" t="s">
        <v>3429</v>
      </c>
      <c r="D665" s="980" t="s">
        <v>5841</v>
      </c>
      <c r="E665" s="979" t="s">
        <v>5933</v>
      </c>
      <c r="F665" s="1113">
        <v>610</v>
      </c>
      <c r="G665" s="1048" t="s">
        <v>363</v>
      </c>
      <c r="H665" s="1050" t="s">
        <v>117</v>
      </c>
      <c r="I665" s="1051">
        <v>808.85</v>
      </c>
      <c r="J665" s="1051"/>
      <c r="K665" s="1146"/>
    </row>
    <row r="666" spans="1:11" s="1102" customFormat="1" ht="46.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5760</v>
      </c>
      <c r="G666" s="1104" t="s">
        <v>5761</v>
      </c>
      <c r="H666" s="1105" t="s">
        <v>117</v>
      </c>
      <c r="I666" s="1106">
        <v>808.85</v>
      </c>
      <c r="J666" s="1106"/>
      <c r="K666" s="930"/>
    </row>
    <row r="667" spans="1:11" s="1102" customFormat="1" ht="4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5762</v>
      </c>
      <c r="G667" s="1104" t="s">
        <v>5763</v>
      </c>
      <c r="H667" s="1105" t="s">
        <v>117</v>
      </c>
      <c r="I667" s="1106">
        <v>808.85</v>
      </c>
      <c r="J667" s="1106"/>
      <c r="K667" s="930"/>
    </row>
    <row r="668" spans="1:11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310</v>
      </c>
      <c r="E668" s="1075" t="s">
        <v>3579</v>
      </c>
      <c r="F668" s="1077" t="s">
        <v>5764</v>
      </c>
      <c r="G668" s="1104" t="s">
        <v>263</v>
      </c>
      <c r="H668" s="1105" t="s">
        <v>117</v>
      </c>
      <c r="I668" s="1106">
        <v>808.85</v>
      </c>
      <c r="J668" s="1106"/>
      <c r="K668" s="930"/>
    </row>
    <row r="669" spans="1:11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357</v>
      </c>
      <c r="E669" s="1075" t="s">
        <v>3633</v>
      </c>
      <c r="F669" s="1077">
        <v>301</v>
      </c>
      <c r="G669" s="1104" t="s">
        <v>252</v>
      </c>
      <c r="H669" s="1105" t="s">
        <v>117</v>
      </c>
      <c r="I669" s="1106"/>
      <c r="J669" s="1106">
        <v>808.85</v>
      </c>
      <c r="K669" s="930"/>
    </row>
    <row r="670" spans="1:11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358</v>
      </c>
      <c r="E670" s="1075" t="s">
        <v>3634</v>
      </c>
      <c r="F670" s="1077">
        <v>302</v>
      </c>
      <c r="G670" s="1104" t="s">
        <v>253</v>
      </c>
      <c r="H670" s="1105" t="s">
        <v>117</v>
      </c>
      <c r="I670" s="1106"/>
      <c r="J670" s="1106">
        <v>808.85</v>
      </c>
      <c r="K670" s="930"/>
    </row>
    <row r="671" spans="1:11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607</v>
      </c>
      <c r="G671" s="1104" t="s">
        <v>254</v>
      </c>
      <c r="H671" s="1105" t="s">
        <v>117</v>
      </c>
      <c r="I671" s="1106"/>
      <c r="J671" s="1106">
        <v>808.85</v>
      </c>
      <c r="K671" s="930"/>
    </row>
    <row r="672" spans="1:11" s="1102" customFormat="1" ht="28.5" customHeight="1">
      <c r="A672" s="1103">
        <v>169</v>
      </c>
      <c r="B672" s="1103">
        <v>52</v>
      </c>
      <c r="C672" s="1104" t="s">
        <v>3429</v>
      </c>
      <c r="D672" s="1074" t="s">
        <v>357</v>
      </c>
      <c r="E672" s="1075" t="s">
        <v>3633</v>
      </c>
      <c r="F672" s="1077">
        <v>610</v>
      </c>
      <c r="G672" s="1104" t="s">
        <v>363</v>
      </c>
      <c r="H672" s="1105" t="s">
        <v>117</v>
      </c>
      <c r="I672" s="1106"/>
      <c r="J672" s="1106">
        <v>808.85</v>
      </c>
      <c r="K672" s="930"/>
    </row>
    <row r="673" spans="1:12" s="1102" customFormat="1" ht="46.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5760</v>
      </c>
      <c r="G673" s="1104" t="s">
        <v>5761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47.2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5762</v>
      </c>
      <c r="G674" s="1104" t="s">
        <v>5763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52</v>
      </c>
      <c r="C675" s="1104" t="s">
        <v>3429</v>
      </c>
      <c r="D675" s="1074" t="s">
        <v>356</v>
      </c>
      <c r="E675" s="1075" t="s">
        <v>3627</v>
      </c>
      <c r="F675" s="1077" t="s">
        <v>5764</v>
      </c>
      <c r="G675" s="1104" t="s">
        <v>263</v>
      </c>
      <c r="H675" s="1105" t="s">
        <v>117</v>
      </c>
      <c r="I675" s="1106"/>
      <c r="J675" s="1106">
        <v>808.85</v>
      </c>
      <c r="K675" s="930"/>
      <c r="L675" s="1112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314</v>
      </c>
      <c r="E676" s="1075" t="s">
        <v>3613</v>
      </c>
      <c r="F676" s="1077">
        <v>301</v>
      </c>
      <c r="G676" s="1104" t="s">
        <v>252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315</v>
      </c>
      <c r="E677" s="1075" t="s">
        <v>3614</v>
      </c>
      <c r="F677" s="1077">
        <v>302</v>
      </c>
      <c r="G677" s="1104" t="s">
        <v>253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607</v>
      </c>
      <c r="G678" s="1104" t="s">
        <v>254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28.5" customHeight="1">
      <c r="A679" s="1103">
        <v>169</v>
      </c>
      <c r="B679" s="1103">
        <v>53</v>
      </c>
      <c r="C679" s="1104" t="s">
        <v>3430</v>
      </c>
      <c r="D679" s="1074" t="s">
        <v>314</v>
      </c>
      <c r="E679" s="1075" t="s">
        <v>3613</v>
      </c>
      <c r="F679" s="1077">
        <v>610</v>
      </c>
      <c r="G679" s="1104" t="s">
        <v>363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8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5760</v>
      </c>
      <c r="G680" s="1104" t="s">
        <v>5761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42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5762</v>
      </c>
      <c r="G681" s="1104" t="s">
        <v>5763</v>
      </c>
      <c r="H681" s="1105" t="s">
        <v>117</v>
      </c>
      <c r="I681" s="1106">
        <v>808.85</v>
      </c>
      <c r="J681" s="1106">
        <v>808.85</v>
      </c>
      <c r="K681" s="930"/>
    </row>
    <row r="682" spans="1:12" s="1102" customFormat="1" ht="28.5" customHeight="1">
      <c r="A682" s="1103">
        <v>169</v>
      </c>
      <c r="B682" s="1103">
        <v>53</v>
      </c>
      <c r="C682" s="1104" t="s">
        <v>3430</v>
      </c>
      <c r="D682" s="1074" t="s">
        <v>313</v>
      </c>
      <c r="E682" s="1075" t="s">
        <v>3580</v>
      </c>
      <c r="F682" s="1077" t="s">
        <v>5764</v>
      </c>
      <c r="G682" s="1104" t="s">
        <v>263</v>
      </c>
      <c r="H682" s="1105" t="s">
        <v>117</v>
      </c>
      <c r="I682" s="1106">
        <v>808.85</v>
      </c>
      <c r="J682" s="1106">
        <v>808.85</v>
      </c>
      <c r="K682" s="930"/>
    </row>
    <row r="683" spans="1:12" s="1115" customFormat="1" ht="28.5">
      <c r="A683" s="1046">
        <v>169</v>
      </c>
      <c r="B683" s="1046" t="s">
        <v>5936</v>
      </c>
      <c r="C683" s="1048" t="s">
        <v>5937</v>
      </c>
      <c r="D683" s="980" t="s">
        <v>5841</v>
      </c>
      <c r="E683" s="979" t="s">
        <v>5933</v>
      </c>
      <c r="F683" s="1145">
        <v>301</v>
      </c>
      <c r="G683" s="1048" t="s">
        <v>252</v>
      </c>
      <c r="H683" s="1050" t="s">
        <v>117</v>
      </c>
      <c r="I683" s="1051">
        <v>808.85</v>
      </c>
      <c r="J683" s="1051"/>
      <c r="K683" s="1146"/>
    </row>
    <row r="684" spans="1:12" s="1115" customFormat="1" ht="28.5">
      <c r="A684" s="1046">
        <v>169</v>
      </c>
      <c r="B684" s="1046" t="s">
        <v>5936</v>
      </c>
      <c r="C684" s="1048" t="s">
        <v>5937</v>
      </c>
      <c r="D684" s="980" t="s">
        <v>5934</v>
      </c>
      <c r="E684" s="979" t="s">
        <v>5935</v>
      </c>
      <c r="F684" s="1113">
        <v>302</v>
      </c>
      <c r="G684" s="1048" t="s">
        <v>253</v>
      </c>
      <c r="H684" s="1050" t="s">
        <v>117</v>
      </c>
      <c r="I684" s="1051">
        <v>808.85</v>
      </c>
      <c r="J684" s="1051"/>
      <c r="K684" s="1146"/>
    </row>
    <row r="685" spans="1:12" s="1115" customFormat="1" ht="28.5">
      <c r="A685" s="1046">
        <v>169</v>
      </c>
      <c r="B685" s="1046" t="s">
        <v>5936</v>
      </c>
      <c r="C685" s="1048" t="s">
        <v>5937</v>
      </c>
      <c r="D685" s="980" t="s">
        <v>5841</v>
      </c>
      <c r="E685" s="979" t="s">
        <v>5933</v>
      </c>
      <c r="F685" s="1113">
        <v>607</v>
      </c>
      <c r="G685" s="1048" t="s">
        <v>254</v>
      </c>
      <c r="H685" s="1050" t="s">
        <v>117</v>
      </c>
      <c r="I685" s="1051">
        <v>808.85</v>
      </c>
      <c r="J685" s="1051"/>
      <c r="K685" s="1146"/>
    </row>
    <row r="686" spans="1:12" s="1115" customFormat="1" ht="28.5" customHeight="1">
      <c r="A686" s="1046">
        <v>169</v>
      </c>
      <c r="B686" s="1046" t="s">
        <v>5936</v>
      </c>
      <c r="C686" s="1048" t="s">
        <v>5937</v>
      </c>
      <c r="D686" s="980" t="s">
        <v>5841</v>
      </c>
      <c r="E686" s="979" t="s">
        <v>5933</v>
      </c>
      <c r="F686" s="1113">
        <v>610</v>
      </c>
      <c r="G686" s="1048" t="s">
        <v>363</v>
      </c>
      <c r="H686" s="1050" t="s">
        <v>117</v>
      </c>
      <c r="I686" s="1051">
        <v>808.85</v>
      </c>
      <c r="J686" s="1051"/>
      <c r="K686" s="1146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343</v>
      </c>
      <c r="E687" s="1075" t="s">
        <v>3615</v>
      </c>
      <c r="F687" s="1077">
        <v>301</v>
      </c>
      <c r="G687" s="1104" t="s">
        <v>252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344</v>
      </c>
      <c r="E688" s="1075" t="s">
        <v>3616</v>
      </c>
      <c r="F688" s="1077">
        <v>302</v>
      </c>
      <c r="G688" s="1104" t="s">
        <v>253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607</v>
      </c>
      <c r="G689" s="1104" t="s">
        <v>254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28.5" customHeight="1">
      <c r="A690" s="1103">
        <v>169</v>
      </c>
      <c r="B690" s="1103">
        <v>88</v>
      </c>
      <c r="C690" s="1104" t="s">
        <v>3431</v>
      </c>
      <c r="D690" s="1074" t="s">
        <v>343</v>
      </c>
      <c r="E690" s="1075" t="s">
        <v>3615</v>
      </c>
      <c r="F690" s="1077">
        <v>610</v>
      </c>
      <c r="G690" s="1104" t="s">
        <v>363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8.7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5760</v>
      </c>
      <c r="G691" s="1104" t="s">
        <v>5761</v>
      </c>
      <c r="H691" s="1105" t="s">
        <v>117</v>
      </c>
      <c r="I691" s="1106">
        <v>808.85</v>
      </c>
      <c r="J691" s="1106">
        <v>808.85</v>
      </c>
      <c r="K691" s="930"/>
    </row>
    <row r="692" spans="1:11" s="1102" customFormat="1" ht="46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5762</v>
      </c>
      <c r="G692" s="1104" t="s">
        <v>5763</v>
      </c>
      <c r="H692" s="1105" t="s">
        <v>117</v>
      </c>
      <c r="I692" s="1106">
        <v>808.85</v>
      </c>
      <c r="J692" s="1106">
        <v>808.85</v>
      </c>
      <c r="K692" s="932"/>
    </row>
    <row r="693" spans="1:11" s="1102" customFormat="1" ht="28.5" customHeight="1">
      <c r="A693" s="1103">
        <v>169</v>
      </c>
      <c r="B693" s="1103">
        <v>88</v>
      </c>
      <c r="C693" s="1104" t="s">
        <v>3431</v>
      </c>
      <c r="D693" s="1074" t="s">
        <v>342</v>
      </c>
      <c r="E693" s="1075" t="s">
        <v>3581</v>
      </c>
      <c r="F693" s="1077" t="s">
        <v>5764</v>
      </c>
      <c r="G693" s="1104" t="s">
        <v>263</v>
      </c>
      <c r="H693" s="1105" t="s">
        <v>117</v>
      </c>
      <c r="I693" s="1106">
        <v>808.85</v>
      </c>
      <c r="J693" s="1106">
        <v>808.85</v>
      </c>
      <c r="K693" s="932"/>
    </row>
    <row r="694" spans="1:11" s="1096" customFormat="1" ht="28.5" customHeight="1">
      <c r="A694" s="922">
        <v>181</v>
      </c>
      <c r="B694" s="923" t="s">
        <v>4570</v>
      </c>
      <c r="C694" s="924"/>
      <c r="D694" s="925"/>
      <c r="E694" s="926"/>
      <c r="F694" s="927"/>
      <c r="G694" s="923"/>
      <c r="H694" s="924"/>
      <c r="I694" s="924"/>
      <c r="J694" s="924"/>
      <c r="K694" s="928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607</v>
      </c>
      <c r="G695" s="1104" t="s">
        <v>254</v>
      </c>
      <c r="H695" s="1105" t="s">
        <v>41</v>
      </c>
      <c r="I695" s="1067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303</v>
      </c>
      <c r="E696" s="1075" t="s">
        <v>2994</v>
      </c>
      <c r="F696" s="1077">
        <v>610</v>
      </c>
      <c r="G696" s="1104" t="s">
        <v>363</v>
      </c>
      <c r="H696" s="1105" t="s">
        <v>41</v>
      </c>
      <c r="I696" s="1106">
        <v>1610</v>
      </c>
      <c r="J696" s="1106"/>
      <c r="K696" s="930"/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4293</v>
      </c>
      <c r="E697" s="1075" t="s">
        <v>5200</v>
      </c>
      <c r="F697" s="1077">
        <v>610</v>
      </c>
      <c r="G697" s="1104" t="s">
        <v>363</v>
      </c>
      <c r="H697" s="1105" t="s">
        <v>41</v>
      </c>
      <c r="I697" s="1106">
        <v>345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097">
        <v>39</v>
      </c>
      <c r="C698" s="1104" t="s">
        <v>2949</v>
      </c>
      <c r="D698" s="1074" t="s">
        <v>4294</v>
      </c>
      <c r="E698" s="1075" t="s">
        <v>5201</v>
      </c>
      <c r="F698" s="1077">
        <v>610</v>
      </c>
      <c r="G698" s="1104" t="s">
        <v>363</v>
      </c>
      <c r="H698" s="1105" t="s">
        <v>41</v>
      </c>
      <c r="I698" s="1106">
        <v>325</v>
      </c>
      <c r="J698" s="1106"/>
      <c r="K698" s="930" t="s">
        <v>4545</v>
      </c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607</v>
      </c>
      <c r="G699" s="1104" t="s">
        <v>254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332</v>
      </c>
      <c r="E700" s="1075" t="s">
        <v>2998</v>
      </c>
      <c r="F700" s="1077">
        <v>610</v>
      </c>
      <c r="G700" s="1104" t="s">
        <v>363</v>
      </c>
      <c r="H700" s="1105" t="s">
        <v>41</v>
      </c>
      <c r="I700" s="1106">
        <v>980</v>
      </c>
      <c r="J700" s="1106"/>
      <c r="K700" s="930"/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4293</v>
      </c>
      <c r="E701" s="1075" t="s">
        <v>5200</v>
      </c>
      <c r="F701" s="1077">
        <v>610</v>
      </c>
      <c r="G701" s="1104" t="s">
        <v>363</v>
      </c>
      <c r="H701" s="1105" t="s">
        <v>41</v>
      </c>
      <c r="I701" s="1106">
        <v>345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76</v>
      </c>
      <c r="C702" s="1104" t="s">
        <v>458</v>
      </c>
      <c r="D702" s="1074" t="s">
        <v>4294</v>
      </c>
      <c r="E702" s="1075" t="s">
        <v>5201</v>
      </c>
      <c r="F702" s="1077">
        <v>610</v>
      </c>
      <c r="G702" s="1104" t="s">
        <v>363</v>
      </c>
      <c r="H702" s="1105" t="s">
        <v>41</v>
      </c>
      <c r="I702" s="1106">
        <v>325</v>
      </c>
      <c r="J702" s="1106"/>
      <c r="K702" s="930" t="s">
        <v>4545</v>
      </c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607</v>
      </c>
      <c r="G703" s="1104" t="s">
        <v>254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25</v>
      </c>
      <c r="C704" s="1104" t="s">
        <v>415</v>
      </c>
      <c r="D704" s="1074" t="s">
        <v>226</v>
      </c>
      <c r="E704" s="1075" t="s">
        <v>3002</v>
      </c>
      <c r="F704" s="1077">
        <v>610</v>
      </c>
      <c r="G704" s="1104" t="s">
        <v>363</v>
      </c>
      <c r="H704" s="1105" t="s">
        <v>41</v>
      </c>
      <c r="I704" s="1106">
        <v>670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607</v>
      </c>
      <c r="G705" s="1104" t="s">
        <v>254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41</v>
      </c>
      <c r="C706" s="1104" t="s">
        <v>3007</v>
      </c>
      <c r="D706" s="1074" t="s">
        <v>220</v>
      </c>
      <c r="E706" s="1075" t="s">
        <v>3008</v>
      </c>
      <c r="F706" s="1077">
        <v>610</v>
      </c>
      <c r="G706" s="1104" t="s">
        <v>363</v>
      </c>
      <c r="H706" s="1105" t="s">
        <v>41</v>
      </c>
      <c r="I706" s="1067">
        <v>675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607</v>
      </c>
      <c r="G707" s="1104" t="s">
        <v>254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46</v>
      </c>
      <c r="C708" s="1104" t="s">
        <v>3021</v>
      </c>
      <c r="D708" s="1074" t="s">
        <v>233</v>
      </c>
      <c r="E708" s="1075" t="s">
        <v>3022</v>
      </c>
      <c r="F708" s="1077">
        <v>610</v>
      </c>
      <c r="G708" s="1104" t="s">
        <v>363</v>
      </c>
      <c r="H708" s="1105" t="s">
        <v>41</v>
      </c>
      <c r="I708" s="1106">
        <v>535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607</v>
      </c>
      <c r="G709" s="1104" t="s">
        <v>254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55</v>
      </c>
      <c r="C710" s="1104" t="s">
        <v>3023</v>
      </c>
      <c r="D710" s="1074" t="s">
        <v>237</v>
      </c>
      <c r="E710" s="1075" t="s">
        <v>3024</v>
      </c>
      <c r="F710" s="1077">
        <v>610</v>
      </c>
      <c r="G710" s="1104" t="s">
        <v>363</v>
      </c>
      <c r="H710" s="1105" t="s">
        <v>41</v>
      </c>
      <c r="I710" s="1106">
        <v>685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607</v>
      </c>
      <c r="G711" s="1104" t="s">
        <v>254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90</v>
      </c>
      <c r="C712" s="1104" t="s">
        <v>3003</v>
      </c>
      <c r="D712" s="1074" t="s">
        <v>222</v>
      </c>
      <c r="E712" s="1075" t="s">
        <v>3004</v>
      </c>
      <c r="F712" s="1077">
        <v>610</v>
      </c>
      <c r="G712" s="1104" t="s">
        <v>363</v>
      </c>
      <c r="H712" s="1105" t="s">
        <v>41</v>
      </c>
      <c r="I712" s="1106">
        <v>620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607</v>
      </c>
      <c r="G713" s="1104" t="s">
        <v>254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</v>
      </c>
      <c r="C714" s="1075" t="s">
        <v>385</v>
      </c>
      <c r="D714" s="1074" t="s">
        <v>211</v>
      </c>
      <c r="E714" s="1075" t="s">
        <v>3527</v>
      </c>
      <c r="F714" s="1109">
        <v>610</v>
      </c>
      <c r="G714" s="1104" t="s">
        <v>363</v>
      </c>
      <c r="H714" s="1105" t="s">
        <v>41</v>
      </c>
      <c r="I714" s="1106">
        <v>890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607</v>
      </c>
      <c r="G715" s="1104" t="s">
        <v>254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303</v>
      </c>
      <c r="E716" s="1075" t="s">
        <v>2994</v>
      </c>
      <c r="F716" s="1109">
        <v>610</v>
      </c>
      <c r="G716" s="1104" t="s">
        <v>363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607</v>
      </c>
      <c r="G717" s="1104" t="s">
        <v>254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207</v>
      </c>
      <c r="C718" s="1075" t="s">
        <v>3461</v>
      </c>
      <c r="D718" s="1074" t="s">
        <v>332</v>
      </c>
      <c r="E718" s="1075" t="s">
        <v>2998</v>
      </c>
      <c r="F718" s="1109">
        <v>610</v>
      </c>
      <c r="G718" s="1104" t="s">
        <v>363</v>
      </c>
      <c r="H718" s="1105" t="s">
        <v>41</v>
      </c>
      <c r="I718" s="1106">
        <v>385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607</v>
      </c>
      <c r="G719" s="1104" t="s">
        <v>254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35</v>
      </c>
      <c r="C720" s="1104" t="s">
        <v>3015</v>
      </c>
      <c r="D720" s="1074" t="s">
        <v>229</v>
      </c>
      <c r="E720" s="1075" t="s">
        <v>3016</v>
      </c>
      <c r="F720" s="1077">
        <v>610</v>
      </c>
      <c r="G720" s="1104" t="s">
        <v>363</v>
      </c>
      <c r="H720" s="1105" t="s">
        <v>41</v>
      </c>
      <c r="I720" s="1106">
        <v>740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607</v>
      </c>
      <c r="G721" s="1104" t="s">
        <v>254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45</v>
      </c>
      <c r="C722" s="1104" t="s">
        <v>3019</v>
      </c>
      <c r="D722" s="1074" t="s">
        <v>232</v>
      </c>
      <c r="E722" s="1075" t="s">
        <v>3020</v>
      </c>
      <c r="F722" s="1077">
        <v>610</v>
      </c>
      <c r="G722" s="1104" t="s">
        <v>363</v>
      </c>
      <c r="H722" s="1105" t="s">
        <v>41</v>
      </c>
      <c r="I722" s="1106">
        <v>575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607</v>
      </c>
      <c r="G723" s="1104" t="s">
        <v>254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84</v>
      </c>
      <c r="C724" s="1104" t="s">
        <v>3005</v>
      </c>
      <c r="D724" s="1074" t="s">
        <v>245</v>
      </c>
      <c r="E724" s="1075" t="s">
        <v>3006</v>
      </c>
      <c r="F724" s="1077">
        <v>610</v>
      </c>
      <c r="G724" s="1104" t="s">
        <v>363</v>
      </c>
      <c r="H724" s="1105" t="s">
        <v>41</v>
      </c>
      <c r="I724" s="1106">
        <v>590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607</v>
      </c>
      <c r="G725" s="1104" t="s">
        <v>254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>
        <v>92</v>
      </c>
      <c r="C726" s="1104" t="s">
        <v>2999</v>
      </c>
      <c r="D726" s="1074" t="s">
        <v>224</v>
      </c>
      <c r="E726" s="1075" t="s">
        <v>3000</v>
      </c>
      <c r="F726" s="1077">
        <v>610</v>
      </c>
      <c r="G726" s="1104" t="s">
        <v>363</v>
      </c>
      <c r="H726" s="1105" t="s">
        <v>41</v>
      </c>
      <c r="I726" s="1067">
        <v>750</v>
      </c>
      <c r="J726" s="1106"/>
      <c r="K726" s="930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607</v>
      </c>
      <c r="G727" s="1104" t="s">
        <v>254</v>
      </c>
      <c r="H727" s="1105" t="s">
        <v>41</v>
      </c>
      <c r="I727" s="1067">
        <v>650</v>
      </c>
      <c r="J727" s="1106"/>
      <c r="K727" s="932"/>
    </row>
    <row r="728" spans="1:11" s="1102" customFormat="1" ht="28.5" customHeight="1">
      <c r="A728" s="1103">
        <v>181</v>
      </c>
      <c r="B728" s="1103" t="s">
        <v>121</v>
      </c>
      <c r="C728" s="1104" t="s">
        <v>394</v>
      </c>
      <c r="D728" s="1074" t="s">
        <v>213</v>
      </c>
      <c r="E728" s="1075" t="s">
        <v>3010</v>
      </c>
      <c r="F728" s="1077">
        <v>610</v>
      </c>
      <c r="G728" s="1104" t="s">
        <v>363</v>
      </c>
      <c r="H728" s="1105" t="s">
        <v>41</v>
      </c>
      <c r="I728" s="1067">
        <v>650</v>
      </c>
      <c r="J728" s="1106"/>
      <c r="K728" s="932"/>
    </row>
    <row r="729" spans="1:11" s="1096" customFormat="1" ht="28.5" customHeight="1">
      <c r="A729" s="922">
        <v>191</v>
      </c>
      <c r="B729" s="923" t="s">
        <v>4262</v>
      </c>
      <c r="C729" s="924"/>
      <c r="D729" s="925"/>
      <c r="E729" s="926"/>
      <c r="F729" s="927"/>
      <c r="G729" s="923"/>
      <c r="H729" s="924"/>
      <c r="I729" s="924"/>
      <c r="J729" s="924"/>
      <c r="K729" s="931" t="s">
        <v>5203</v>
      </c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211</v>
      </c>
      <c r="E730" s="1075" t="s">
        <v>3527</v>
      </c>
      <c r="F730" s="1077">
        <v>301</v>
      </c>
      <c r="G730" s="1104" t="s">
        <v>252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255</v>
      </c>
      <c r="E731" s="1075" t="s">
        <v>3538</v>
      </c>
      <c r="F731" s="1077">
        <v>302</v>
      </c>
      <c r="G731" s="1104" t="s">
        <v>253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607</v>
      </c>
      <c r="G732" s="1104" t="s">
        <v>254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2</v>
      </c>
      <c r="C733" s="1104" t="s">
        <v>385</v>
      </c>
      <c r="D733" s="1074" t="s">
        <v>211</v>
      </c>
      <c r="E733" s="1075" t="s">
        <v>3527</v>
      </c>
      <c r="F733" s="1077">
        <v>610</v>
      </c>
      <c r="G733" s="1104" t="s">
        <v>363</v>
      </c>
      <c r="H733" s="1105" t="s">
        <v>41</v>
      </c>
      <c r="I733" s="1067">
        <v>661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213</v>
      </c>
      <c r="E734" s="1075" t="s">
        <v>3010</v>
      </c>
      <c r="F734" s="1077">
        <v>301</v>
      </c>
      <c r="G734" s="1104" t="s">
        <v>252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267</v>
      </c>
      <c r="E735" s="1075" t="s">
        <v>3587</v>
      </c>
      <c r="F735" s="1077">
        <v>302</v>
      </c>
      <c r="G735" s="1104" t="s">
        <v>253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607</v>
      </c>
      <c r="G736" s="1104" t="s">
        <v>254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8</v>
      </c>
      <c r="C737" s="1104" t="s">
        <v>394</v>
      </c>
      <c r="D737" s="1074" t="s">
        <v>213</v>
      </c>
      <c r="E737" s="1075" t="s">
        <v>3010</v>
      </c>
      <c r="F737" s="1077">
        <v>610</v>
      </c>
      <c r="G737" s="1104" t="s">
        <v>363</v>
      </c>
      <c r="H737" s="1105" t="s">
        <v>41</v>
      </c>
      <c r="I737" s="1106">
        <v>620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219</v>
      </c>
      <c r="E738" s="1075" t="s">
        <v>3012</v>
      </c>
      <c r="F738" s="1077">
        <v>301</v>
      </c>
      <c r="G738" s="1104" t="s">
        <v>252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270</v>
      </c>
      <c r="E739" s="1075" t="s">
        <v>3590</v>
      </c>
      <c r="F739" s="1077">
        <v>302</v>
      </c>
      <c r="G739" s="1104" t="s">
        <v>253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607</v>
      </c>
      <c r="G740" s="1104" t="s">
        <v>254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17</v>
      </c>
      <c r="C741" s="1104" t="s">
        <v>487</v>
      </c>
      <c r="D741" s="1074" t="s">
        <v>219</v>
      </c>
      <c r="E741" s="1075" t="s">
        <v>3012</v>
      </c>
      <c r="F741" s="1077">
        <v>610</v>
      </c>
      <c r="G741" s="1104" t="s">
        <v>363</v>
      </c>
      <c r="H741" s="1105" t="s">
        <v>41</v>
      </c>
      <c r="I741" s="1106">
        <v>496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225</v>
      </c>
      <c r="E742" s="1075" t="s">
        <v>3014</v>
      </c>
      <c r="F742" s="1077">
        <v>301</v>
      </c>
      <c r="G742" s="1104" t="s">
        <v>252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281</v>
      </c>
      <c r="E743" s="1075" t="s">
        <v>3592</v>
      </c>
      <c r="F743" s="1077">
        <v>302</v>
      </c>
      <c r="G743" s="1104" t="s">
        <v>253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607</v>
      </c>
      <c r="G744" s="1104" t="s">
        <v>254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24</v>
      </c>
      <c r="C745" s="1104" t="s">
        <v>407</v>
      </c>
      <c r="D745" s="1074" t="s">
        <v>225</v>
      </c>
      <c r="E745" s="1075" t="s">
        <v>3014</v>
      </c>
      <c r="F745" s="1077">
        <v>610</v>
      </c>
      <c r="G745" s="1104" t="s">
        <v>363</v>
      </c>
      <c r="H745" s="1105" t="s">
        <v>41</v>
      </c>
      <c r="I745" s="1106">
        <v>778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226</v>
      </c>
      <c r="E746" s="1075" t="s">
        <v>3002</v>
      </c>
      <c r="F746" s="1077">
        <v>301</v>
      </c>
      <c r="G746" s="1104" t="s">
        <v>252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287</v>
      </c>
      <c r="E747" s="1075" t="s">
        <v>3593</v>
      </c>
      <c r="F747" s="1077">
        <v>302</v>
      </c>
      <c r="G747" s="1104" t="s">
        <v>253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607</v>
      </c>
      <c r="G748" s="1104" t="s">
        <v>254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25</v>
      </c>
      <c r="C749" s="1104" t="s">
        <v>415</v>
      </c>
      <c r="D749" s="1074" t="s">
        <v>226</v>
      </c>
      <c r="E749" s="1075" t="s">
        <v>3002</v>
      </c>
      <c r="F749" s="1077">
        <v>610</v>
      </c>
      <c r="G749" s="1104" t="s">
        <v>363</v>
      </c>
      <c r="H749" s="1105" t="s">
        <v>41</v>
      </c>
      <c r="I749" s="1106">
        <v>638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229</v>
      </c>
      <c r="E750" s="1075" t="s">
        <v>3016</v>
      </c>
      <c r="F750" s="1077">
        <v>301</v>
      </c>
      <c r="G750" s="1104" t="s">
        <v>252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292</v>
      </c>
      <c r="E751" s="1075" t="s">
        <v>3594</v>
      </c>
      <c r="F751" s="1077">
        <v>302</v>
      </c>
      <c r="G751" s="1104" t="s">
        <v>253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607</v>
      </c>
      <c r="G752" s="1104" t="s">
        <v>254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35</v>
      </c>
      <c r="C753" s="1104" t="s">
        <v>3015</v>
      </c>
      <c r="D753" s="1074" t="s">
        <v>229</v>
      </c>
      <c r="E753" s="1075" t="s">
        <v>3016</v>
      </c>
      <c r="F753" s="1077">
        <v>610</v>
      </c>
      <c r="G753" s="1104" t="s">
        <v>363</v>
      </c>
      <c r="H753" s="1105" t="s">
        <v>41</v>
      </c>
      <c r="I753" s="1106">
        <v>705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232</v>
      </c>
      <c r="E754" s="1075" t="s">
        <v>3020</v>
      </c>
      <c r="F754" s="1077">
        <v>301</v>
      </c>
      <c r="G754" s="1104" t="s">
        <v>252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307</v>
      </c>
      <c r="E755" s="1075" t="s">
        <v>3597</v>
      </c>
      <c r="F755" s="1077">
        <v>302</v>
      </c>
      <c r="G755" s="1104" t="s">
        <v>253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607</v>
      </c>
      <c r="G756" s="1104" t="s">
        <v>254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45</v>
      </c>
      <c r="C757" s="1104" t="s">
        <v>3019</v>
      </c>
      <c r="D757" s="1074" t="s">
        <v>232</v>
      </c>
      <c r="E757" s="1075" t="s">
        <v>3020</v>
      </c>
      <c r="F757" s="1077">
        <v>610</v>
      </c>
      <c r="G757" s="1104" t="s">
        <v>363</v>
      </c>
      <c r="H757" s="1105" t="s">
        <v>41</v>
      </c>
      <c r="I757" s="1106">
        <v>544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233</v>
      </c>
      <c r="E758" s="1075" t="s">
        <v>3022</v>
      </c>
      <c r="F758" s="1077">
        <v>301</v>
      </c>
      <c r="G758" s="1104" t="s">
        <v>252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251</v>
      </c>
      <c r="E759" s="1075" t="s">
        <v>3544</v>
      </c>
      <c r="F759" s="1077">
        <v>302</v>
      </c>
      <c r="G759" s="1104" t="s">
        <v>253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607</v>
      </c>
      <c r="G760" s="1104" t="s">
        <v>254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46</v>
      </c>
      <c r="C761" s="1104" t="s">
        <v>3021</v>
      </c>
      <c r="D761" s="1074" t="s">
        <v>233</v>
      </c>
      <c r="E761" s="1075" t="s">
        <v>3022</v>
      </c>
      <c r="F761" s="1077">
        <v>610</v>
      </c>
      <c r="G761" s="1104" t="s">
        <v>363</v>
      </c>
      <c r="H761" s="1105" t="s">
        <v>41</v>
      </c>
      <c r="I761" s="1106">
        <v>509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237</v>
      </c>
      <c r="E762" s="1075" t="s">
        <v>3024</v>
      </c>
      <c r="F762" s="1077">
        <v>301</v>
      </c>
      <c r="G762" s="1104" t="s">
        <v>252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318</v>
      </c>
      <c r="E763" s="1075" t="s">
        <v>3598</v>
      </c>
      <c r="F763" s="1077">
        <v>302</v>
      </c>
      <c r="G763" s="1104" t="s">
        <v>253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607</v>
      </c>
      <c r="G764" s="1104" t="s">
        <v>254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55</v>
      </c>
      <c r="C765" s="1104" t="s">
        <v>3023</v>
      </c>
      <c r="D765" s="1074" t="s">
        <v>237</v>
      </c>
      <c r="E765" s="1075" t="s">
        <v>3024</v>
      </c>
      <c r="F765" s="1077">
        <v>610</v>
      </c>
      <c r="G765" s="1104" t="s">
        <v>363</v>
      </c>
      <c r="H765" s="1105" t="s">
        <v>41</v>
      </c>
      <c r="I765" s="1106">
        <v>650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244</v>
      </c>
      <c r="E766" s="1075" t="s">
        <v>3028</v>
      </c>
      <c r="F766" s="1077">
        <v>301</v>
      </c>
      <c r="G766" s="1104" t="s">
        <v>252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336</v>
      </c>
      <c r="E767" s="1075" t="s">
        <v>3604</v>
      </c>
      <c r="F767" s="1077">
        <v>302</v>
      </c>
      <c r="G767" s="1104" t="s">
        <v>253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607</v>
      </c>
      <c r="G768" s="1104" t="s">
        <v>254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79</v>
      </c>
      <c r="C769" s="1104" t="s">
        <v>3027</v>
      </c>
      <c r="D769" s="1074" t="s">
        <v>244</v>
      </c>
      <c r="E769" s="1075" t="s">
        <v>3028</v>
      </c>
      <c r="F769" s="1077">
        <v>610</v>
      </c>
      <c r="G769" s="1104" t="s">
        <v>363</v>
      </c>
      <c r="H769" s="1105" t="s">
        <v>41</v>
      </c>
      <c r="I769" s="1106">
        <v>407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245</v>
      </c>
      <c r="E770" s="1075" t="s">
        <v>3006</v>
      </c>
      <c r="F770" s="1077">
        <v>301</v>
      </c>
      <c r="G770" s="1104" t="s">
        <v>252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339</v>
      </c>
      <c r="E771" s="1075" t="s">
        <v>3605</v>
      </c>
      <c r="F771" s="1077">
        <v>302</v>
      </c>
      <c r="G771" s="1104" t="s">
        <v>253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607</v>
      </c>
      <c r="G772" s="1104" t="s">
        <v>254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84</v>
      </c>
      <c r="C773" s="1104" t="s">
        <v>3005</v>
      </c>
      <c r="D773" s="1074" t="s">
        <v>245</v>
      </c>
      <c r="E773" s="1075" t="s">
        <v>3006</v>
      </c>
      <c r="F773" s="1077">
        <v>610</v>
      </c>
      <c r="G773" s="1104" t="s">
        <v>363</v>
      </c>
      <c r="H773" s="1105" t="s">
        <v>41</v>
      </c>
      <c r="I773" s="1106">
        <v>562</v>
      </c>
      <c r="J773" s="1106"/>
      <c r="K773" s="930"/>
    </row>
    <row r="774" spans="1:11" s="1102" customFormat="1" ht="28.5" customHeight="1">
      <c r="A774" s="1103">
        <v>191</v>
      </c>
      <c r="B774" s="1103">
        <v>87</v>
      </c>
      <c r="C774" s="1104" t="s">
        <v>3427</v>
      </c>
      <c r="D774" s="1074" t="s">
        <v>247</v>
      </c>
      <c r="E774" s="1075" t="s">
        <v>3606</v>
      </c>
      <c r="F774" s="1077">
        <v>607</v>
      </c>
      <c r="G774" s="1104" t="s">
        <v>254</v>
      </c>
      <c r="H774" s="1105" t="s">
        <v>41</v>
      </c>
      <c r="I774" s="1106">
        <v>303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222</v>
      </c>
      <c r="E775" s="1075" t="s">
        <v>3004</v>
      </c>
      <c r="F775" s="1077">
        <v>301</v>
      </c>
      <c r="G775" s="1104" t="s">
        <v>252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274</v>
      </c>
      <c r="E776" s="1075" t="s">
        <v>3607</v>
      </c>
      <c r="F776" s="1077">
        <v>302</v>
      </c>
      <c r="G776" s="1104" t="s">
        <v>253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607</v>
      </c>
      <c r="G777" s="1104" t="s">
        <v>254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90</v>
      </c>
      <c r="C778" s="1104" t="s">
        <v>3003</v>
      </c>
      <c r="D778" s="1074" t="s">
        <v>222</v>
      </c>
      <c r="E778" s="1075" t="s">
        <v>3004</v>
      </c>
      <c r="F778" s="1077">
        <v>610</v>
      </c>
      <c r="G778" s="1104" t="s">
        <v>363</v>
      </c>
      <c r="H778" s="1105" t="s">
        <v>41</v>
      </c>
      <c r="I778" s="1106">
        <v>588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224</v>
      </c>
      <c r="E779" s="1075" t="s">
        <v>3000</v>
      </c>
      <c r="F779" s="1077">
        <v>301</v>
      </c>
      <c r="G779" s="1104" t="s">
        <v>252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278</v>
      </c>
      <c r="E780" s="1075" t="s">
        <v>3608</v>
      </c>
      <c r="F780" s="1077">
        <v>302</v>
      </c>
      <c r="G780" s="1104" t="s">
        <v>253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607</v>
      </c>
      <c r="G781" s="1104" t="s">
        <v>254</v>
      </c>
      <c r="H781" s="1105" t="s">
        <v>41</v>
      </c>
      <c r="I781" s="1067">
        <v>715</v>
      </c>
      <c r="J781" s="1106"/>
      <c r="K781" s="930"/>
    </row>
    <row r="782" spans="1:11" s="1102" customFormat="1" ht="28.5" customHeight="1">
      <c r="A782" s="1103">
        <v>191</v>
      </c>
      <c r="B782" s="1103">
        <v>92</v>
      </c>
      <c r="C782" s="1104" t="s">
        <v>481</v>
      </c>
      <c r="D782" s="1074" t="s">
        <v>224</v>
      </c>
      <c r="E782" s="1075" t="s">
        <v>3000</v>
      </c>
      <c r="F782" s="1077">
        <v>610</v>
      </c>
      <c r="G782" s="1104" t="s">
        <v>363</v>
      </c>
      <c r="H782" s="1105" t="s">
        <v>41</v>
      </c>
      <c r="I782" s="1067">
        <v>715</v>
      </c>
      <c r="J782" s="1106"/>
      <c r="K782" s="930"/>
    </row>
    <row r="783" spans="1:11" s="1096" customFormat="1" ht="28.5" customHeight="1">
      <c r="A783" s="922">
        <v>201</v>
      </c>
      <c r="B783" s="923" t="s">
        <v>4260</v>
      </c>
      <c r="C783" s="924"/>
      <c r="D783" s="925"/>
      <c r="E783" s="926"/>
      <c r="F783" s="927"/>
      <c r="G783" s="923"/>
      <c r="H783" s="924"/>
      <c r="I783" s="924"/>
      <c r="J783" s="924"/>
      <c r="K783" s="928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220</v>
      </c>
      <c r="E784" s="1075" t="s">
        <v>3008</v>
      </c>
      <c r="F784" s="1077">
        <v>301</v>
      </c>
      <c r="G784" s="1104" t="s">
        <v>252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271</v>
      </c>
      <c r="E785" s="1075" t="s">
        <v>3596</v>
      </c>
      <c r="F785" s="1077">
        <v>302</v>
      </c>
      <c r="G785" s="1104" t="s">
        <v>253</v>
      </c>
      <c r="H785" s="1105" t="s">
        <v>41</v>
      </c>
      <c r="I785" s="1067">
        <v>643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303</v>
      </c>
      <c r="G786" s="1104" t="s">
        <v>201</v>
      </c>
      <c r="H786" s="1105">
        <v>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304</v>
      </c>
      <c r="G787" s="1104" t="s">
        <v>210</v>
      </c>
      <c r="H787" s="1105" t="s">
        <v>41</v>
      </c>
      <c r="I787" s="1067">
        <v>667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607</v>
      </c>
      <c r="G788" s="1104" t="s">
        <v>254</v>
      </c>
      <c r="H788" s="1105" t="s">
        <v>41</v>
      </c>
      <c r="I788" s="1067">
        <v>643</v>
      </c>
      <c r="J788" s="1067"/>
      <c r="K788" s="930"/>
    </row>
    <row r="789" spans="1:101" s="1068" customFormat="1" ht="28.5" customHeight="1">
      <c r="A789" s="1103">
        <v>201</v>
      </c>
      <c r="B789" s="1103">
        <v>41</v>
      </c>
      <c r="C789" s="1104" t="s">
        <v>3007</v>
      </c>
      <c r="D789" s="1074" t="s">
        <v>220</v>
      </c>
      <c r="E789" s="1075" t="s">
        <v>3008</v>
      </c>
      <c r="F789" s="1077">
        <v>610</v>
      </c>
      <c r="G789" s="1104" t="s">
        <v>363</v>
      </c>
      <c r="H789" s="1105" t="s">
        <v>41</v>
      </c>
      <c r="I789" s="1067">
        <v>643</v>
      </c>
      <c r="J789" s="1067"/>
      <c r="K789" s="930"/>
    </row>
    <row r="790" spans="1:101" s="1102" customFormat="1" ht="28.5" customHeight="1">
      <c r="A790" s="1103">
        <v>201</v>
      </c>
      <c r="B790" s="1103">
        <v>41</v>
      </c>
      <c r="C790" s="1104" t="s">
        <v>3007</v>
      </c>
      <c r="D790" s="1074" t="s">
        <v>5359</v>
      </c>
      <c r="E790" s="1075" t="s">
        <v>5360</v>
      </c>
      <c r="F790" s="1077" t="s">
        <v>5764</v>
      </c>
      <c r="G790" s="1104" t="s">
        <v>263</v>
      </c>
      <c r="H790" s="1105" t="s">
        <v>41</v>
      </c>
      <c r="I790" s="1067">
        <v>643</v>
      </c>
      <c r="J790" s="1067"/>
      <c r="K790" s="930"/>
    </row>
    <row r="791" spans="1:101" s="1102" customFormat="1" ht="55.5" customHeight="1">
      <c r="A791" s="1103">
        <v>201</v>
      </c>
      <c r="B791" s="1103">
        <v>41</v>
      </c>
      <c r="C791" s="1104" t="s">
        <v>3007</v>
      </c>
      <c r="D791" s="1074" t="s">
        <v>5359</v>
      </c>
      <c r="E791" s="1075" t="s">
        <v>5360</v>
      </c>
      <c r="F791" s="1109">
        <v>700</v>
      </c>
      <c r="G791" s="1104" t="s">
        <v>4574</v>
      </c>
      <c r="H791" s="1105" t="s">
        <v>41</v>
      </c>
      <c r="I791" s="1067">
        <v>2282</v>
      </c>
      <c r="J791" s="1067"/>
      <c r="K791" s="930" t="s">
        <v>5756</v>
      </c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238</v>
      </c>
      <c r="E792" s="1075" t="s">
        <v>3599</v>
      </c>
      <c r="F792" s="1077">
        <v>301</v>
      </c>
      <c r="G792" s="1104" t="s">
        <v>252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319</v>
      </c>
      <c r="E793" s="1075" t="s">
        <v>3600</v>
      </c>
      <c r="F793" s="1077">
        <v>302</v>
      </c>
      <c r="G793" s="1104" t="s">
        <v>253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607</v>
      </c>
      <c r="G794" s="1104" t="s">
        <v>254</v>
      </c>
      <c r="H794" s="1105" t="s">
        <v>41</v>
      </c>
      <c r="I794" s="1067">
        <v>547</v>
      </c>
      <c r="J794" s="1067"/>
      <c r="K794" s="930"/>
    </row>
    <row r="795" spans="1:101" s="1068" customFormat="1" ht="28.5" customHeight="1">
      <c r="A795" s="1103">
        <v>201</v>
      </c>
      <c r="B795" s="1103">
        <v>57</v>
      </c>
      <c r="C795" s="1104" t="s">
        <v>3425</v>
      </c>
      <c r="D795" s="1074" t="s">
        <v>238</v>
      </c>
      <c r="E795" s="1075" t="s">
        <v>3599</v>
      </c>
      <c r="F795" s="1077">
        <v>610</v>
      </c>
      <c r="G795" s="1104" t="s">
        <v>363</v>
      </c>
      <c r="H795" s="1105" t="s">
        <v>41</v>
      </c>
      <c r="I795" s="1067">
        <v>547</v>
      </c>
      <c r="J795" s="1067"/>
      <c r="K795" s="930"/>
    </row>
    <row r="796" spans="1:101" s="1096" customFormat="1" ht="28.5" customHeight="1">
      <c r="A796" s="922">
        <v>211</v>
      </c>
      <c r="B796" s="923" t="s">
        <v>4263</v>
      </c>
      <c r="C796" s="924"/>
      <c r="D796" s="925"/>
      <c r="E796" s="926"/>
      <c r="F796" s="927"/>
      <c r="G796" s="923"/>
      <c r="H796" s="924"/>
      <c r="I796" s="924"/>
      <c r="J796" s="924"/>
      <c r="K796" s="928"/>
    </row>
    <row r="797" spans="1:101" s="1102" customFormat="1" ht="28.5" customHeight="1">
      <c r="A797" s="1103">
        <v>211</v>
      </c>
      <c r="B797" s="1103">
        <v>2</v>
      </c>
      <c r="C797" s="1104" t="s">
        <v>3399</v>
      </c>
      <c r="D797" s="1074" t="s">
        <v>211</v>
      </c>
      <c r="E797" s="1075" t="s">
        <v>3527</v>
      </c>
      <c r="F797" s="1077">
        <v>303</v>
      </c>
      <c r="G797" s="1104" t="s">
        <v>201</v>
      </c>
      <c r="H797" s="1105" t="s">
        <v>41</v>
      </c>
      <c r="I797" s="1067">
        <v>560</v>
      </c>
      <c r="J797" s="1106">
        <v>558</v>
      </c>
      <c r="K797" s="930"/>
    </row>
    <row r="798" spans="1:101" s="1102" customFormat="1" ht="28.5" customHeight="1">
      <c r="A798" s="1103">
        <v>211</v>
      </c>
      <c r="B798" s="1103">
        <v>2</v>
      </c>
      <c r="C798" s="1104" t="s">
        <v>3043</v>
      </c>
      <c r="D798" s="1074" t="s">
        <v>211</v>
      </c>
      <c r="E798" s="1075" t="s">
        <v>3527</v>
      </c>
      <c r="F798" s="1077">
        <v>304</v>
      </c>
      <c r="G798" s="1104" t="s">
        <v>210</v>
      </c>
      <c r="H798" s="1105" t="s">
        <v>41</v>
      </c>
      <c r="I798" s="1067">
        <v>560</v>
      </c>
      <c r="J798" s="1106">
        <v>558</v>
      </c>
      <c r="K798" s="930"/>
    </row>
    <row r="799" spans="1:101" s="1116" customFormat="1" ht="42.75">
      <c r="A799" s="1046">
        <v>211</v>
      </c>
      <c r="B799" s="1046">
        <v>2</v>
      </c>
      <c r="C799" s="1048" t="s">
        <v>385</v>
      </c>
      <c r="D799" s="980" t="s">
        <v>256</v>
      </c>
      <c r="E799" s="979" t="s">
        <v>3536</v>
      </c>
      <c r="F799" s="1113">
        <v>301</v>
      </c>
      <c r="G799" s="1048" t="s">
        <v>252</v>
      </c>
      <c r="H799" s="1050" t="s">
        <v>41</v>
      </c>
      <c r="I799" s="1051">
        <v>1488</v>
      </c>
      <c r="J799" s="1051">
        <v>1488</v>
      </c>
      <c r="K799" s="1114" t="s">
        <v>5914</v>
      </c>
      <c r="L799" s="1115"/>
      <c r="M799" s="1115"/>
      <c r="N799" s="1115"/>
      <c r="O799" s="1115"/>
      <c r="P799" s="1115"/>
      <c r="Q799" s="1115"/>
      <c r="R799" s="1115"/>
      <c r="S799" s="1115"/>
      <c r="T799" s="1115"/>
      <c r="U799" s="1115"/>
      <c r="V799" s="1115"/>
      <c r="W799" s="1115"/>
      <c r="X799" s="1115"/>
      <c r="Y799" s="1115"/>
      <c r="Z799" s="1115"/>
      <c r="AA799" s="1115"/>
      <c r="AB799" s="1115"/>
      <c r="AC799" s="1115"/>
      <c r="AD799" s="1115"/>
      <c r="AE799" s="1115"/>
      <c r="AF799" s="1115"/>
      <c r="AG799" s="1115"/>
      <c r="AH799" s="1115"/>
      <c r="AI799" s="1115"/>
      <c r="AJ799" s="1115"/>
      <c r="AK799" s="1115"/>
      <c r="AL799" s="1115"/>
      <c r="AM799" s="1115"/>
      <c r="AN799" s="1115"/>
      <c r="AO799" s="1115"/>
      <c r="AP799" s="1115"/>
      <c r="AQ799" s="1115"/>
      <c r="AR799" s="1115"/>
      <c r="AS799" s="1115"/>
      <c r="AT799" s="1115"/>
      <c r="AU799" s="1115"/>
      <c r="AV799" s="1115"/>
      <c r="AW799" s="1115"/>
      <c r="AX799" s="1115"/>
      <c r="AY799" s="1115"/>
      <c r="AZ799" s="1115"/>
      <c r="BA799" s="1115"/>
      <c r="BB799" s="1115"/>
      <c r="BC799" s="1115"/>
      <c r="BD799" s="1115"/>
      <c r="BE799" s="1115"/>
      <c r="BF799" s="1115"/>
      <c r="BG799" s="1115"/>
      <c r="BH799" s="1115"/>
      <c r="BI799" s="1115"/>
      <c r="BJ799" s="1115"/>
      <c r="BK799" s="1115"/>
      <c r="BL799" s="1115"/>
      <c r="BM799" s="1115"/>
      <c r="BN799" s="1115"/>
      <c r="BO799" s="1115"/>
      <c r="BP799" s="1115"/>
      <c r="BQ799" s="1115"/>
      <c r="BR799" s="1115"/>
      <c r="BS799" s="1115"/>
      <c r="BT799" s="1115"/>
      <c r="BU799" s="1115"/>
      <c r="BV799" s="1115"/>
      <c r="BW799" s="1115"/>
      <c r="BX799" s="1115"/>
      <c r="BY799" s="1115"/>
      <c r="BZ799" s="1115"/>
      <c r="CA799" s="1115"/>
      <c r="CB799" s="1115"/>
      <c r="CC799" s="1115"/>
      <c r="CD799" s="1115"/>
      <c r="CE799" s="1115"/>
      <c r="CF799" s="1115"/>
      <c r="CG799" s="1115"/>
      <c r="CH799" s="1115"/>
      <c r="CI799" s="1115"/>
      <c r="CJ799" s="1115"/>
      <c r="CK799" s="1115"/>
      <c r="CL799" s="1115"/>
      <c r="CM799" s="1115"/>
      <c r="CN799" s="1115"/>
      <c r="CO799" s="1115"/>
      <c r="CP799" s="1115"/>
      <c r="CQ799" s="1115"/>
      <c r="CR799" s="1115"/>
      <c r="CS799" s="1115"/>
      <c r="CT799" s="1115"/>
      <c r="CU799" s="1115"/>
      <c r="CV799" s="1115"/>
      <c r="CW799" s="1115"/>
    </row>
    <row r="800" spans="1:101" s="1116" customFormat="1" ht="42.75">
      <c r="A800" s="1046">
        <v>211</v>
      </c>
      <c r="B800" s="1046">
        <v>2</v>
      </c>
      <c r="C800" s="1048" t="s">
        <v>385</v>
      </c>
      <c r="D800" s="980" t="s">
        <v>257</v>
      </c>
      <c r="E800" s="979" t="s">
        <v>3539</v>
      </c>
      <c r="F800" s="1113">
        <v>302</v>
      </c>
      <c r="G800" s="1048" t="s">
        <v>253</v>
      </c>
      <c r="H800" s="1050" t="s">
        <v>41</v>
      </c>
      <c r="I800" s="1051">
        <v>1488</v>
      </c>
      <c r="J800" s="1051">
        <v>1488</v>
      </c>
      <c r="K800" s="1114" t="s">
        <v>5914</v>
      </c>
      <c r="L800" s="1115"/>
      <c r="M800" s="1115"/>
      <c r="N800" s="1115"/>
      <c r="O800" s="1115"/>
      <c r="P800" s="1115"/>
      <c r="Q800" s="1115"/>
      <c r="R800" s="1115"/>
      <c r="S800" s="1115"/>
      <c r="T800" s="1115"/>
      <c r="U800" s="1115"/>
      <c r="V800" s="1115"/>
      <c r="W800" s="1115"/>
      <c r="X800" s="1115"/>
      <c r="Y800" s="1115"/>
      <c r="Z800" s="1115"/>
      <c r="AA800" s="1115"/>
      <c r="AB800" s="1115"/>
      <c r="AC800" s="1115"/>
      <c r="AD800" s="1115"/>
      <c r="AE800" s="1115"/>
      <c r="AF800" s="1115"/>
      <c r="AG800" s="1115"/>
      <c r="AH800" s="1115"/>
      <c r="AI800" s="1115"/>
      <c r="AJ800" s="1115"/>
      <c r="AK800" s="1115"/>
      <c r="AL800" s="1115"/>
      <c r="AM800" s="1115"/>
      <c r="AN800" s="1115"/>
      <c r="AO800" s="1115"/>
      <c r="AP800" s="1115"/>
      <c r="AQ800" s="1115"/>
      <c r="AR800" s="1115"/>
      <c r="AS800" s="1115"/>
      <c r="AT800" s="1115"/>
      <c r="AU800" s="1115"/>
      <c r="AV800" s="1115"/>
      <c r="AW800" s="1115"/>
      <c r="AX800" s="1115"/>
      <c r="AY800" s="1115"/>
      <c r="AZ800" s="1115"/>
      <c r="BA800" s="1115"/>
      <c r="BB800" s="1115"/>
      <c r="BC800" s="1115"/>
      <c r="BD800" s="1115"/>
      <c r="BE800" s="1115"/>
      <c r="BF800" s="1115"/>
      <c r="BG800" s="1115"/>
      <c r="BH800" s="1115"/>
      <c r="BI800" s="1115"/>
      <c r="BJ800" s="1115"/>
      <c r="BK800" s="1115"/>
      <c r="BL800" s="1115"/>
      <c r="BM800" s="1115"/>
      <c r="BN800" s="1115"/>
      <c r="BO800" s="1115"/>
      <c r="BP800" s="1115"/>
      <c r="BQ800" s="1115"/>
      <c r="BR800" s="1115"/>
      <c r="BS800" s="1115"/>
      <c r="BT800" s="1115"/>
      <c r="BU800" s="1115"/>
      <c r="BV800" s="1115"/>
      <c r="BW800" s="1115"/>
      <c r="BX800" s="1115"/>
      <c r="BY800" s="1115"/>
      <c r="BZ800" s="1115"/>
      <c r="CA800" s="1115"/>
      <c r="CB800" s="1115"/>
      <c r="CC800" s="1115"/>
      <c r="CD800" s="1115"/>
      <c r="CE800" s="1115"/>
      <c r="CF800" s="1115"/>
      <c r="CG800" s="1115"/>
      <c r="CH800" s="1115"/>
      <c r="CI800" s="1115"/>
      <c r="CJ800" s="1115"/>
      <c r="CK800" s="1115"/>
      <c r="CL800" s="1115"/>
      <c r="CM800" s="1115"/>
      <c r="CN800" s="1115"/>
      <c r="CO800" s="1115"/>
      <c r="CP800" s="1115"/>
      <c r="CQ800" s="1115"/>
      <c r="CR800" s="1115"/>
      <c r="CS800" s="1115"/>
      <c r="CT800" s="1115"/>
      <c r="CU800" s="1115"/>
      <c r="CV800" s="1115"/>
      <c r="CW800" s="1115"/>
    </row>
    <row r="801" spans="1:101" s="1116" customFormat="1" ht="31.5">
      <c r="A801" s="1046">
        <v>211</v>
      </c>
      <c r="B801" s="1046">
        <v>2</v>
      </c>
      <c r="C801" s="1048" t="s">
        <v>385</v>
      </c>
      <c r="D801" s="980" t="s">
        <v>211</v>
      </c>
      <c r="E801" s="979" t="s">
        <v>3527</v>
      </c>
      <c r="F801" s="1113">
        <v>301</v>
      </c>
      <c r="G801" s="1048" t="s">
        <v>252</v>
      </c>
      <c r="H801" s="1050" t="s">
        <v>41</v>
      </c>
      <c r="I801" s="1051">
        <v>2180</v>
      </c>
      <c r="J801" s="1117" t="s">
        <v>39</v>
      </c>
      <c r="K801" s="1114" t="s">
        <v>5915</v>
      </c>
      <c r="L801" s="1115"/>
      <c r="M801" s="1115"/>
      <c r="N801" s="1115"/>
      <c r="O801" s="1115"/>
      <c r="P801" s="1115"/>
      <c r="Q801" s="1115"/>
      <c r="R801" s="1115"/>
      <c r="S801" s="1115"/>
      <c r="T801" s="1115"/>
      <c r="U801" s="1115"/>
      <c r="V801" s="1115"/>
      <c r="W801" s="1115"/>
      <c r="X801" s="1115"/>
      <c r="Y801" s="1115"/>
      <c r="Z801" s="1115"/>
      <c r="AA801" s="1115"/>
      <c r="AB801" s="1115"/>
      <c r="AC801" s="1115"/>
      <c r="AD801" s="1115"/>
      <c r="AE801" s="1115"/>
      <c r="AF801" s="1115"/>
      <c r="AG801" s="1115"/>
      <c r="AH801" s="1115"/>
      <c r="AI801" s="1115"/>
      <c r="AJ801" s="1115"/>
      <c r="AK801" s="1115"/>
      <c r="AL801" s="1115"/>
      <c r="AM801" s="1115"/>
      <c r="AN801" s="1115"/>
      <c r="AO801" s="1115"/>
      <c r="AP801" s="1115"/>
      <c r="AQ801" s="1115"/>
      <c r="AR801" s="1115"/>
      <c r="AS801" s="1115"/>
      <c r="AT801" s="1115"/>
      <c r="AU801" s="1115"/>
      <c r="AV801" s="1115"/>
      <c r="AW801" s="1115"/>
      <c r="AX801" s="1115"/>
      <c r="AY801" s="1115"/>
      <c r="AZ801" s="1115"/>
      <c r="BA801" s="1115"/>
      <c r="BB801" s="1115"/>
      <c r="BC801" s="1115"/>
      <c r="BD801" s="1115"/>
      <c r="BE801" s="1115"/>
      <c r="BF801" s="1115"/>
      <c r="BG801" s="1115"/>
      <c r="BH801" s="1115"/>
      <c r="BI801" s="1115"/>
      <c r="BJ801" s="1115"/>
      <c r="BK801" s="1115"/>
      <c r="BL801" s="1115"/>
      <c r="BM801" s="1115"/>
      <c r="BN801" s="1115"/>
      <c r="BO801" s="1115"/>
      <c r="BP801" s="1115"/>
      <c r="BQ801" s="1115"/>
      <c r="BR801" s="1115"/>
      <c r="BS801" s="1115"/>
      <c r="BT801" s="1115"/>
      <c r="BU801" s="1115"/>
      <c r="BV801" s="1115"/>
      <c r="BW801" s="1115"/>
      <c r="BX801" s="1115"/>
      <c r="BY801" s="1115"/>
      <c r="BZ801" s="1115"/>
      <c r="CA801" s="1115"/>
      <c r="CB801" s="1115"/>
      <c r="CC801" s="1115"/>
      <c r="CD801" s="1115"/>
      <c r="CE801" s="1115"/>
      <c r="CF801" s="1115"/>
      <c r="CG801" s="1115"/>
      <c r="CH801" s="1115"/>
      <c r="CI801" s="1115"/>
      <c r="CJ801" s="1115"/>
      <c r="CK801" s="1115"/>
      <c r="CL801" s="1115"/>
      <c r="CM801" s="1115"/>
      <c r="CN801" s="1115"/>
      <c r="CO801" s="1115"/>
      <c r="CP801" s="1115"/>
      <c r="CQ801" s="1115"/>
      <c r="CR801" s="1115"/>
      <c r="CS801" s="1115"/>
      <c r="CT801" s="1115"/>
      <c r="CU801" s="1115"/>
      <c r="CV801" s="1115"/>
      <c r="CW801" s="1115"/>
    </row>
    <row r="802" spans="1:101" s="1116" customFormat="1" ht="31.5">
      <c r="A802" s="1046">
        <v>211</v>
      </c>
      <c r="B802" s="1046">
        <v>2</v>
      </c>
      <c r="C802" s="1048" t="s">
        <v>385</v>
      </c>
      <c r="D802" s="980" t="s">
        <v>255</v>
      </c>
      <c r="E802" s="979" t="s">
        <v>3538</v>
      </c>
      <c r="F802" s="1113">
        <v>302</v>
      </c>
      <c r="G802" s="1048" t="s">
        <v>253</v>
      </c>
      <c r="H802" s="1050" t="s">
        <v>41</v>
      </c>
      <c r="I802" s="1051">
        <v>2180</v>
      </c>
      <c r="J802" s="1117" t="s">
        <v>39</v>
      </c>
      <c r="K802" s="1114" t="s">
        <v>5915</v>
      </c>
      <c r="L802" s="1115"/>
      <c r="M802" s="1115"/>
      <c r="N802" s="1115"/>
      <c r="O802" s="1115"/>
      <c r="P802" s="1115"/>
      <c r="Q802" s="1115"/>
      <c r="R802" s="1115"/>
      <c r="S802" s="1115"/>
      <c r="T802" s="1115"/>
      <c r="U802" s="1115"/>
      <c r="V802" s="1115"/>
      <c r="W802" s="1115"/>
      <c r="X802" s="1115"/>
      <c r="Y802" s="1115"/>
      <c r="Z802" s="1115"/>
      <c r="AA802" s="1115"/>
      <c r="AB802" s="1115"/>
      <c r="AC802" s="1115"/>
      <c r="AD802" s="1115"/>
      <c r="AE802" s="1115"/>
      <c r="AF802" s="1115"/>
      <c r="AG802" s="1115"/>
      <c r="AH802" s="1115"/>
      <c r="AI802" s="1115"/>
      <c r="AJ802" s="1115"/>
      <c r="AK802" s="1115"/>
      <c r="AL802" s="1115"/>
      <c r="AM802" s="1115"/>
      <c r="AN802" s="1115"/>
      <c r="AO802" s="1115"/>
      <c r="AP802" s="1115"/>
      <c r="AQ802" s="1115"/>
      <c r="AR802" s="1115"/>
      <c r="AS802" s="1115"/>
      <c r="AT802" s="1115"/>
      <c r="AU802" s="1115"/>
      <c r="AV802" s="1115"/>
      <c r="AW802" s="1115"/>
      <c r="AX802" s="1115"/>
      <c r="AY802" s="1115"/>
      <c r="AZ802" s="1115"/>
      <c r="BA802" s="1115"/>
      <c r="BB802" s="1115"/>
      <c r="BC802" s="1115"/>
      <c r="BD802" s="1115"/>
      <c r="BE802" s="1115"/>
      <c r="BF802" s="1115"/>
      <c r="BG802" s="1115"/>
      <c r="BH802" s="1115"/>
      <c r="BI802" s="1115"/>
      <c r="BJ802" s="1115"/>
      <c r="BK802" s="1115"/>
      <c r="BL802" s="1115"/>
      <c r="BM802" s="1115"/>
      <c r="BN802" s="1115"/>
      <c r="BO802" s="1115"/>
      <c r="BP802" s="1115"/>
      <c r="BQ802" s="1115"/>
      <c r="BR802" s="1115"/>
      <c r="BS802" s="1115"/>
      <c r="BT802" s="1115"/>
      <c r="BU802" s="1115"/>
      <c r="BV802" s="1115"/>
      <c r="BW802" s="1115"/>
      <c r="BX802" s="1115"/>
      <c r="BY802" s="1115"/>
      <c r="BZ802" s="1115"/>
      <c r="CA802" s="1115"/>
      <c r="CB802" s="1115"/>
      <c r="CC802" s="1115"/>
      <c r="CD802" s="1115"/>
      <c r="CE802" s="1115"/>
      <c r="CF802" s="1115"/>
      <c r="CG802" s="1115"/>
      <c r="CH802" s="1115"/>
      <c r="CI802" s="1115"/>
      <c r="CJ802" s="1115"/>
      <c r="CK802" s="1115"/>
      <c r="CL802" s="1115"/>
      <c r="CM802" s="1115"/>
      <c r="CN802" s="1115"/>
      <c r="CO802" s="1115"/>
      <c r="CP802" s="1115"/>
      <c r="CQ802" s="1115"/>
      <c r="CR802" s="1115"/>
      <c r="CS802" s="1115"/>
      <c r="CT802" s="1115"/>
      <c r="CU802" s="1115"/>
      <c r="CV802" s="1115"/>
      <c r="CW802" s="1115"/>
    </row>
    <row r="803" spans="1:101" s="1102" customFormat="1" ht="28.5" customHeight="1">
      <c r="A803" s="1103">
        <v>211</v>
      </c>
      <c r="B803" s="1103">
        <v>3</v>
      </c>
      <c r="C803" s="1104" t="s">
        <v>3418</v>
      </c>
      <c r="D803" s="1074" t="s">
        <v>212</v>
      </c>
      <c r="E803" s="1075" t="s">
        <v>3545</v>
      </c>
      <c r="F803" s="1077">
        <v>303</v>
      </c>
      <c r="G803" s="1104" t="s">
        <v>201</v>
      </c>
      <c r="H803" s="1105" t="s">
        <v>41</v>
      </c>
      <c r="I803" s="1067">
        <v>475</v>
      </c>
      <c r="J803" s="1106">
        <v>600</v>
      </c>
      <c r="K803" s="930"/>
    </row>
    <row r="804" spans="1:101" ht="28.5">
      <c r="A804" s="1046">
        <v>211</v>
      </c>
      <c r="B804" s="1046">
        <v>3</v>
      </c>
      <c r="C804" s="1048" t="s">
        <v>3418</v>
      </c>
      <c r="D804" s="980" t="s">
        <v>212</v>
      </c>
      <c r="E804" s="979" t="s">
        <v>3545</v>
      </c>
      <c r="F804" s="1113">
        <v>304</v>
      </c>
      <c r="G804" s="1048" t="s">
        <v>210</v>
      </c>
      <c r="H804" s="1050" t="s">
        <v>41</v>
      </c>
      <c r="I804" s="1051">
        <v>475</v>
      </c>
      <c r="J804" s="1110">
        <v>600</v>
      </c>
      <c r="K804" s="981"/>
    </row>
    <row r="805" spans="1:101" ht="31.5">
      <c r="A805" s="1046">
        <v>211</v>
      </c>
      <c r="B805" s="1046" t="s">
        <v>44</v>
      </c>
      <c r="C805" s="1048" t="s">
        <v>5930</v>
      </c>
      <c r="D805" s="980" t="s">
        <v>5931</v>
      </c>
      <c r="E805" s="979" t="s">
        <v>5932</v>
      </c>
      <c r="F805" s="1113">
        <v>304</v>
      </c>
      <c r="G805" s="1048" t="s">
        <v>210</v>
      </c>
      <c r="H805" s="1050" t="s">
        <v>41</v>
      </c>
      <c r="I805" s="1051">
        <v>720</v>
      </c>
      <c r="J805" s="1051">
        <v>720</v>
      </c>
      <c r="K805" s="1144" t="s">
        <v>5313</v>
      </c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303</v>
      </c>
      <c r="G806" s="1104" t="s">
        <v>201</v>
      </c>
      <c r="H806" s="1105" t="s">
        <v>41</v>
      </c>
      <c r="I806" s="1067">
        <v>547</v>
      </c>
      <c r="J806" s="1106">
        <v>555</v>
      </c>
      <c r="K806" s="930"/>
    </row>
    <row r="807" spans="1:101" s="1102" customFormat="1" ht="28.5" customHeight="1">
      <c r="A807" s="1103">
        <v>211</v>
      </c>
      <c r="B807" s="1103">
        <v>8</v>
      </c>
      <c r="C807" s="1104" t="s">
        <v>3009</v>
      </c>
      <c r="D807" s="1074" t="s">
        <v>213</v>
      </c>
      <c r="E807" s="1075" t="s">
        <v>3010</v>
      </c>
      <c r="F807" s="1077">
        <v>304</v>
      </c>
      <c r="G807" s="1104" t="s">
        <v>210</v>
      </c>
      <c r="H807" s="1105" t="s">
        <v>41</v>
      </c>
      <c r="I807" s="1067">
        <v>547</v>
      </c>
      <c r="J807" s="1067">
        <v>555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303</v>
      </c>
      <c r="G808" s="1104" t="s">
        <v>201</v>
      </c>
      <c r="H808" s="1105" t="s">
        <v>41</v>
      </c>
      <c r="I808" s="1067">
        <v>556</v>
      </c>
      <c r="J808" s="1106">
        <v>556</v>
      </c>
      <c r="K808" s="930"/>
    </row>
    <row r="809" spans="1:101" s="1102" customFormat="1" ht="28.5" customHeight="1">
      <c r="A809" s="1103">
        <v>211</v>
      </c>
      <c r="B809" s="1103">
        <v>9</v>
      </c>
      <c r="C809" s="1104" t="s">
        <v>3419</v>
      </c>
      <c r="D809" s="1074" t="s">
        <v>214</v>
      </c>
      <c r="E809" s="1075" t="s">
        <v>3528</v>
      </c>
      <c r="F809" s="1077">
        <v>304</v>
      </c>
      <c r="G809" s="1104" t="s">
        <v>210</v>
      </c>
      <c r="H809" s="1105" t="s">
        <v>41</v>
      </c>
      <c r="I809" s="1067">
        <v>556</v>
      </c>
      <c r="J809" s="1067">
        <v>556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5760</v>
      </c>
      <c r="G810" s="1104" t="s">
        <v>5761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43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5762</v>
      </c>
      <c r="G811" s="1104" t="s">
        <v>5763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9</v>
      </c>
      <c r="C812" s="1104" t="s">
        <v>397</v>
      </c>
      <c r="D812" s="1074" t="s">
        <v>268</v>
      </c>
      <c r="E812" s="1075" t="s">
        <v>3564</v>
      </c>
      <c r="F812" s="1077" t="s">
        <v>5764</v>
      </c>
      <c r="G812" s="1104" t="s">
        <v>263</v>
      </c>
      <c r="H812" s="1105" t="s">
        <v>41</v>
      </c>
      <c r="I812" s="1067">
        <v>532</v>
      </c>
      <c r="J812" s="1106">
        <v>525</v>
      </c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303</v>
      </c>
      <c r="G813" s="1104" t="s">
        <v>201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41</v>
      </c>
      <c r="C814" s="1104" t="s">
        <v>3007</v>
      </c>
      <c r="D814" s="1074" t="s">
        <v>220</v>
      </c>
      <c r="E814" s="1075" t="s">
        <v>3008</v>
      </c>
      <c r="F814" s="1077">
        <v>304</v>
      </c>
      <c r="G814" s="1104" t="s">
        <v>210</v>
      </c>
      <c r="H814" s="1105" t="s">
        <v>41</v>
      </c>
      <c r="I814" s="1067">
        <v>667</v>
      </c>
      <c r="J814" s="1106"/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303</v>
      </c>
      <c r="G815" s="1104" t="s">
        <v>201</v>
      </c>
      <c r="H815" s="1105" t="s">
        <v>41</v>
      </c>
      <c r="I815" s="1067"/>
      <c r="J815" s="1106">
        <v>700</v>
      </c>
      <c r="K815" s="930"/>
    </row>
    <row r="816" spans="1:101" s="1102" customFormat="1" ht="28.5" customHeight="1">
      <c r="A816" s="1103">
        <v>211</v>
      </c>
      <c r="B816" s="1103">
        <v>19</v>
      </c>
      <c r="C816" s="1104" t="s">
        <v>3037</v>
      </c>
      <c r="D816" s="1074" t="s">
        <v>221</v>
      </c>
      <c r="E816" s="1075" t="s">
        <v>3038</v>
      </c>
      <c r="F816" s="1077">
        <v>304</v>
      </c>
      <c r="G816" s="1104" t="s">
        <v>210</v>
      </c>
      <c r="H816" s="1105" t="s">
        <v>41</v>
      </c>
      <c r="I816" s="1067"/>
      <c r="J816" s="1106">
        <v>700</v>
      </c>
      <c r="K816" s="930"/>
    </row>
    <row r="817" spans="1:11" s="1102" customFormat="1" ht="45.7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5760</v>
      </c>
      <c r="G817" s="1104" t="s">
        <v>5761</v>
      </c>
      <c r="H817" s="1105" t="s">
        <v>41</v>
      </c>
      <c r="I817" s="1067"/>
      <c r="J817" s="1106">
        <v>590</v>
      </c>
      <c r="K817" s="930"/>
    </row>
    <row r="818" spans="1:11" s="1102" customFormat="1" ht="49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5762</v>
      </c>
      <c r="G818" s="1104" t="s">
        <v>5763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 t="s">
        <v>132</v>
      </c>
      <c r="C819" s="1104" t="s">
        <v>3403</v>
      </c>
      <c r="D819" s="1074" t="s">
        <v>5737</v>
      </c>
      <c r="E819" s="1075" t="s">
        <v>3623</v>
      </c>
      <c r="F819" s="1077" t="s">
        <v>5764</v>
      </c>
      <c r="G819" s="1104" t="s">
        <v>263</v>
      </c>
      <c r="H819" s="1105" t="s">
        <v>41</v>
      </c>
      <c r="I819" s="1067"/>
      <c r="J819" s="1106">
        <v>590</v>
      </c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303</v>
      </c>
      <c r="G820" s="1104" t="s">
        <v>201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90</v>
      </c>
      <c r="C821" s="1104" t="s">
        <v>3003</v>
      </c>
      <c r="D821" s="1074" t="s">
        <v>222</v>
      </c>
      <c r="E821" s="1075" t="s">
        <v>3004</v>
      </c>
      <c r="F821" s="1077">
        <v>304</v>
      </c>
      <c r="G821" s="1104" t="s">
        <v>210</v>
      </c>
      <c r="H821" s="1105" t="s">
        <v>41</v>
      </c>
      <c r="I821" s="1067">
        <v>505</v>
      </c>
      <c r="J821" s="1106"/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303</v>
      </c>
      <c r="G822" s="1104" t="s">
        <v>201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21</v>
      </c>
      <c r="C823" s="1104" t="s">
        <v>3033</v>
      </c>
      <c r="D823" s="1074" t="s">
        <v>223</v>
      </c>
      <c r="E823" s="1075" t="s">
        <v>3034</v>
      </c>
      <c r="F823" s="1077">
        <v>304</v>
      </c>
      <c r="G823" s="1104" t="s">
        <v>210</v>
      </c>
      <c r="H823" s="1105" t="s">
        <v>41</v>
      </c>
      <c r="I823" s="1067"/>
      <c r="J823" s="1106">
        <v>530</v>
      </c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303</v>
      </c>
      <c r="G824" s="1104" t="s">
        <v>201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224</v>
      </c>
      <c r="E825" s="1075" t="s">
        <v>3000</v>
      </c>
      <c r="F825" s="1077">
        <v>304</v>
      </c>
      <c r="G825" s="1104" t="s">
        <v>210</v>
      </c>
      <c r="H825" s="1105" t="s">
        <v>41</v>
      </c>
      <c r="I825" s="1067">
        <v>624</v>
      </c>
      <c r="J825" s="1106"/>
      <c r="K825" s="930"/>
    </row>
    <row r="826" spans="1:11" s="1102" customFormat="1" ht="28.5" customHeight="1">
      <c r="A826" s="1103">
        <v>211</v>
      </c>
      <c r="B826" s="1103">
        <v>92</v>
      </c>
      <c r="C826" s="1104" t="s">
        <v>2999</v>
      </c>
      <c r="D826" s="1074" t="s">
        <v>276</v>
      </c>
      <c r="E826" s="1075" t="s">
        <v>277</v>
      </c>
      <c r="F826" s="1109" t="s">
        <v>3719</v>
      </c>
      <c r="G826" s="1104" t="s">
        <v>250</v>
      </c>
      <c r="H826" s="1105">
        <v>1</v>
      </c>
      <c r="I826" s="1106">
        <v>90</v>
      </c>
      <c r="J826" s="1106"/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303</v>
      </c>
      <c r="G827" s="1104" t="s">
        <v>201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22</v>
      </c>
      <c r="C828" s="1104" t="s">
        <v>3029</v>
      </c>
      <c r="D828" s="585" t="s">
        <v>224</v>
      </c>
      <c r="E828" s="1075" t="s">
        <v>3030</v>
      </c>
      <c r="F828" s="1109">
        <v>304</v>
      </c>
      <c r="G828" s="1104" t="s">
        <v>210</v>
      </c>
      <c r="H828" s="1105" t="s">
        <v>41</v>
      </c>
      <c r="I828" s="1067"/>
      <c r="J828" s="1106">
        <v>600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303</v>
      </c>
      <c r="G829" s="1104" t="s">
        <v>201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24</v>
      </c>
      <c r="C830" s="1104" t="s">
        <v>3013</v>
      </c>
      <c r="D830" s="1074" t="s">
        <v>225</v>
      </c>
      <c r="E830" s="1075" t="s">
        <v>3014</v>
      </c>
      <c r="F830" s="1077">
        <v>304</v>
      </c>
      <c r="G830" s="1104" t="s">
        <v>210</v>
      </c>
      <c r="H830" s="1105" t="s">
        <v>41</v>
      </c>
      <c r="I830" s="1067">
        <v>437</v>
      </c>
      <c r="J830" s="1106">
        <v>492</v>
      </c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303</v>
      </c>
      <c r="G831" s="1104" t="s">
        <v>201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25</v>
      </c>
      <c r="C832" s="1104" t="s">
        <v>3001</v>
      </c>
      <c r="D832" s="1074" t="s">
        <v>226</v>
      </c>
      <c r="E832" s="1075" t="s">
        <v>3002</v>
      </c>
      <c r="F832" s="1077">
        <v>304</v>
      </c>
      <c r="G832" s="1104" t="s">
        <v>210</v>
      </c>
      <c r="H832" s="1105" t="s">
        <v>41</v>
      </c>
      <c r="I832" s="1067">
        <v>678</v>
      </c>
      <c r="J832" s="1106"/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303</v>
      </c>
      <c r="G833" s="1104" t="s">
        <v>201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18</v>
      </c>
      <c r="C834" s="1104" t="s">
        <v>3031</v>
      </c>
      <c r="D834" s="1074" t="s">
        <v>227</v>
      </c>
      <c r="E834" s="1075" t="s">
        <v>3032</v>
      </c>
      <c r="F834" s="1077">
        <v>304</v>
      </c>
      <c r="G834" s="1104" t="s">
        <v>210</v>
      </c>
      <c r="H834" s="1105" t="s">
        <v>41</v>
      </c>
      <c r="I834" s="1067"/>
      <c r="J834" s="1106">
        <v>678</v>
      </c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303</v>
      </c>
      <c r="G835" s="1104" t="s">
        <v>201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28</v>
      </c>
      <c r="C836" s="1104" t="s">
        <v>3421</v>
      </c>
      <c r="D836" s="1074" t="s">
        <v>228</v>
      </c>
      <c r="E836" s="1075" t="s">
        <v>3529</v>
      </c>
      <c r="F836" s="1077">
        <v>304</v>
      </c>
      <c r="G836" s="1104" t="s">
        <v>210</v>
      </c>
      <c r="H836" s="1105" t="s">
        <v>41</v>
      </c>
      <c r="I836" s="1067">
        <v>504</v>
      </c>
      <c r="J836" s="1106"/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303</v>
      </c>
      <c r="G837" s="1104" t="s">
        <v>201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35</v>
      </c>
      <c r="C838" s="1104" t="s">
        <v>3015</v>
      </c>
      <c r="D838" s="1074" t="s">
        <v>229</v>
      </c>
      <c r="E838" s="1075" t="s">
        <v>3016</v>
      </c>
      <c r="F838" s="1077">
        <v>304</v>
      </c>
      <c r="G838" s="1104" t="s">
        <v>210</v>
      </c>
      <c r="H838" s="1105" t="s">
        <v>41</v>
      </c>
      <c r="I838" s="1067">
        <v>617</v>
      </c>
      <c r="J838" s="1106">
        <v>630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303</v>
      </c>
      <c r="G839" s="1104" t="s">
        <v>201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36</v>
      </c>
      <c r="C840" s="1104" t="s">
        <v>3044</v>
      </c>
      <c r="D840" s="1074" t="s">
        <v>230</v>
      </c>
      <c r="E840" s="1075" t="s">
        <v>3530</v>
      </c>
      <c r="F840" s="1077">
        <v>304</v>
      </c>
      <c r="G840" s="1104" t="s">
        <v>210</v>
      </c>
      <c r="H840" s="1105" t="s">
        <v>41</v>
      </c>
      <c r="I840" s="1067">
        <v>504</v>
      </c>
      <c r="J840" s="1067">
        <v>504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303</v>
      </c>
      <c r="G841" s="1104" t="s">
        <v>201</v>
      </c>
      <c r="H841" s="1105" t="s">
        <v>41</v>
      </c>
      <c r="I841" s="1067">
        <v>552</v>
      </c>
      <c r="J841" s="1106">
        <v>555</v>
      </c>
      <c r="K841" s="930"/>
    </row>
    <row r="842" spans="1:11" s="1102" customFormat="1" ht="28.5" customHeight="1">
      <c r="A842" s="1103">
        <v>211</v>
      </c>
      <c r="B842" s="1103">
        <v>38</v>
      </c>
      <c r="C842" s="1104" t="s">
        <v>3017</v>
      </c>
      <c r="D842" s="1074" t="s">
        <v>231</v>
      </c>
      <c r="E842" s="1075" t="s">
        <v>3018</v>
      </c>
      <c r="F842" s="1077">
        <v>304</v>
      </c>
      <c r="G842" s="1104" t="s">
        <v>210</v>
      </c>
      <c r="H842" s="1105" t="s">
        <v>41</v>
      </c>
      <c r="I842" s="1067">
        <v>552</v>
      </c>
      <c r="J842" s="1067">
        <v>552</v>
      </c>
      <c r="K842" s="930"/>
    </row>
    <row r="843" spans="1:11" s="1102" customFormat="1" ht="46.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5760</v>
      </c>
      <c r="G843" s="1104" t="s">
        <v>5761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44.2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5762</v>
      </c>
      <c r="G844" s="1104" t="s">
        <v>5763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38</v>
      </c>
      <c r="C845" s="1104" t="s">
        <v>3017</v>
      </c>
      <c r="D845" s="1074" t="s">
        <v>293</v>
      </c>
      <c r="E845" s="1075" t="s">
        <v>3569</v>
      </c>
      <c r="F845" s="1077" t="s">
        <v>5764</v>
      </c>
      <c r="G845" s="1104" t="s">
        <v>263</v>
      </c>
      <c r="H845" s="1105" t="s">
        <v>41</v>
      </c>
      <c r="I845" s="1067">
        <v>565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303</v>
      </c>
      <c r="G846" s="1104" t="s">
        <v>201</v>
      </c>
      <c r="H846" s="1105" t="s">
        <v>41</v>
      </c>
      <c r="I846" s="1067">
        <v>535</v>
      </c>
      <c r="J846" s="1106">
        <v>565</v>
      </c>
      <c r="K846" s="930"/>
    </row>
    <row r="847" spans="1:11" s="1102" customFormat="1" ht="28.5" customHeight="1">
      <c r="A847" s="1103">
        <v>211</v>
      </c>
      <c r="B847" s="1103">
        <v>45</v>
      </c>
      <c r="C847" s="1104" t="s">
        <v>3019</v>
      </c>
      <c r="D847" s="1074" t="s">
        <v>232</v>
      </c>
      <c r="E847" s="1075" t="s">
        <v>3020</v>
      </c>
      <c r="F847" s="1077">
        <v>304</v>
      </c>
      <c r="G847" s="1104" t="s">
        <v>210</v>
      </c>
      <c r="H847" s="1105" t="s">
        <v>41</v>
      </c>
      <c r="I847" s="1067">
        <v>535</v>
      </c>
      <c r="J847" s="1106">
        <v>565</v>
      </c>
      <c r="K847" s="930"/>
    </row>
    <row r="848" spans="1:11" s="1115" customFormat="1" ht="46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3" t="s">
        <v>5760</v>
      </c>
      <c r="G848" s="1048" t="s">
        <v>5761</v>
      </c>
      <c r="H848" s="1050" t="s">
        <v>41</v>
      </c>
      <c r="I848" s="1051">
        <v>544</v>
      </c>
      <c r="J848" s="1110">
        <v>405</v>
      </c>
      <c r="K848" s="981"/>
    </row>
    <row r="849" spans="1:11" s="1115" customFormat="1" ht="43.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3" t="s">
        <v>5762</v>
      </c>
      <c r="G849" s="1048" t="s">
        <v>5763</v>
      </c>
      <c r="H849" s="1050" t="s">
        <v>41</v>
      </c>
      <c r="I849" s="1051">
        <v>544</v>
      </c>
      <c r="J849" s="1110">
        <v>405</v>
      </c>
      <c r="K849" s="981"/>
    </row>
    <row r="850" spans="1:11" s="1115" customFormat="1" ht="35.25" customHeight="1">
      <c r="A850" s="1046">
        <v>211</v>
      </c>
      <c r="B850" s="1046">
        <v>45</v>
      </c>
      <c r="C850" s="1048" t="s">
        <v>3019</v>
      </c>
      <c r="D850" s="980" t="s">
        <v>323</v>
      </c>
      <c r="E850" s="979" t="s">
        <v>3573</v>
      </c>
      <c r="F850" s="1113" t="s">
        <v>5764</v>
      </c>
      <c r="G850" s="1048" t="s">
        <v>263</v>
      </c>
      <c r="H850" s="1050" t="s">
        <v>41</v>
      </c>
      <c r="I850" s="1051">
        <v>544</v>
      </c>
      <c r="J850" s="1110">
        <v>405</v>
      </c>
      <c r="K850" s="981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303</v>
      </c>
      <c r="G851" s="1104" t="s">
        <v>201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233</v>
      </c>
      <c r="E852" s="1075" t="s">
        <v>3022</v>
      </c>
      <c r="F852" s="1077">
        <v>304</v>
      </c>
      <c r="G852" s="1104" t="s">
        <v>210</v>
      </c>
      <c r="H852" s="1105" t="s">
        <v>41</v>
      </c>
      <c r="I852" s="1067">
        <v>539</v>
      </c>
      <c r="J852" s="1106">
        <v>504</v>
      </c>
      <c r="K852" s="930"/>
    </row>
    <row r="853" spans="1:11" s="1102" customFormat="1" ht="28.5" customHeight="1">
      <c r="A853" s="1103">
        <v>211</v>
      </c>
      <c r="B853" s="1103">
        <v>46</v>
      </c>
      <c r="C853" s="1104" t="s">
        <v>3021</v>
      </c>
      <c r="D853" s="1074" t="s">
        <v>234</v>
      </c>
      <c r="E853" s="1075" t="s">
        <v>3636</v>
      </c>
      <c r="F853" s="1077">
        <v>303</v>
      </c>
      <c r="G853" s="1104" t="s">
        <v>201</v>
      </c>
      <c r="H853" s="1105" t="s">
        <v>41</v>
      </c>
      <c r="I853" s="1067">
        <v>520</v>
      </c>
      <c r="J853" s="1106">
        <v>520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303</v>
      </c>
      <c r="G854" s="1104" t="s">
        <v>201</v>
      </c>
      <c r="H854" s="1105" t="s">
        <v>41</v>
      </c>
      <c r="I854" s="1067"/>
      <c r="J854" s="1106">
        <v>600</v>
      </c>
      <c r="K854" s="930"/>
    </row>
    <row r="855" spans="1:11" s="1102" customFormat="1" ht="28.5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077">
        <v>304</v>
      </c>
      <c r="G855" s="1104" t="s">
        <v>210</v>
      </c>
      <c r="H855" s="1105" t="s">
        <v>41</v>
      </c>
      <c r="I855" s="1067"/>
      <c r="J855" s="1106">
        <v>600</v>
      </c>
      <c r="K855" s="930"/>
    </row>
    <row r="856" spans="1:11" s="1102" customFormat="1" ht="39" customHeight="1">
      <c r="A856" s="1103">
        <v>211</v>
      </c>
      <c r="B856" s="1103">
        <v>49</v>
      </c>
      <c r="C856" s="1104" t="s">
        <v>2991</v>
      </c>
      <c r="D856" s="1074" t="s">
        <v>235</v>
      </c>
      <c r="E856" s="1075" t="s">
        <v>2992</v>
      </c>
      <c r="F856" s="1105">
        <v>607</v>
      </c>
      <c r="G856" s="1104" t="s">
        <v>254</v>
      </c>
      <c r="H856" s="1105" t="s">
        <v>41</v>
      </c>
      <c r="I856" s="1067"/>
      <c r="J856" s="1106">
        <v>640</v>
      </c>
      <c r="K856" s="930" t="s">
        <v>5161</v>
      </c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303</v>
      </c>
      <c r="G857" s="1104" t="s">
        <v>201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37</v>
      </c>
      <c r="C858" s="1104" t="s">
        <v>3042</v>
      </c>
      <c r="D858" s="1074" t="s">
        <v>236</v>
      </c>
      <c r="E858" s="1075" t="s">
        <v>3531</v>
      </c>
      <c r="F858" s="1077">
        <v>304</v>
      </c>
      <c r="G858" s="1104" t="s">
        <v>210</v>
      </c>
      <c r="H858" s="1105" t="s">
        <v>41</v>
      </c>
      <c r="I858" s="1067"/>
      <c r="J858" s="1106">
        <v>504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303</v>
      </c>
      <c r="G859" s="1104" t="s">
        <v>201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55</v>
      </c>
      <c r="C860" s="1104" t="s">
        <v>3023</v>
      </c>
      <c r="D860" s="1074" t="s">
        <v>237</v>
      </c>
      <c r="E860" s="1075" t="s">
        <v>3024</v>
      </c>
      <c r="F860" s="1077">
        <v>304</v>
      </c>
      <c r="G860" s="1104" t="s">
        <v>210</v>
      </c>
      <c r="H860" s="1105" t="s">
        <v>41</v>
      </c>
      <c r="I860" s="1067">
        <v>520</v>
      </c>
      <c r="J860" s="1106">
        <v>505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303</v>
      </c>
      <c r="G861" s="1104" t="s">
        <v>201</v>
      </c>
      <c r="H861" s="1105" t="s">
        <v>41</v>
      </c>
      <c r="I861" s="1067">
        <v>549</v>
      </c>
      <c r="J861" s="1106">
        <v>549</v>
      </c>
      <c r="K861" s="930"/>
    </row>
    <row r="862" spans="1:11" s="1102" customFormat="1" ht="28.5" customHeight="1">
      <c r="A862" s="1103">
        <v>211</v>
      </c>
      <c r="B862" s="1103">
        <v>59</v>
      </c>
      <c r="C862" s="1104" t="s">
        <v>3025</v>
      </c>
      <c r="D862" s="1074" t="s">
        <v>239</v>
      </c>
      <c r="E862" s="1075" t="s">
        <v>3026</v>
      </c>
      <c r="F862" s="1077">
        <v>304</v>
      </c>
      <c r="G862" s="1104" t="s">
        <v>210</v>
      </c>
      <c r="H862" s="1105" t="s">
        <v>41</v>
      </c>
      <c r="I862" s="1067">
        <v>549</v>
      </c>
      <c r="J862" s="1067">
        <v>549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303</v>
      </c>
      <c r="G863" s="1104" t="s">
        <v>201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65</v>
      </c>
      <c r="C864" s="1104" t="s">
        <v>3045</v>
      </c>
      <c r="D864" s="1074" t="s">
        <v>240</v>
      </c>
      <c r="E864" s="1075" t="s">
        <v>3532</v>
      </c>
      <c r="F864" s="1077">
        <v>304</v>
      </c>
      <c r="G864" s="1104" t="s">
        <v>210</v>
      </c>
      <c r="H864" s="1105" t="s">
        <v>41</v>
      </c>
      <c r="I864" s="1067">
        <v>504</v>
      </c>
      <c r="J864" s="1067">
        <v>504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303</v>
      </c>
      <c r="G865" s="1104" t="s">
        <v>201</v>
      </c>
      <c r="H865" s="1105" t="s">
        <v>41</v>
      </c>
      <c r="I865" s="1067">
        <v>1055</v>
      </c>
      <c r="J865" s="1106">
        <v>1055</v>
      </c>
      <c r="K865" s="930"/>
    </row>
    <row r="866" spans="1:11" s="1102" customFormat="1" ht="28.5" customHeight="1">
      <c r="A866" s="1103">
        <v>211</v>
      </c>
      <c r="B866" s="1103">
        <v>75</v>
      </c>
      <c r="C866" s="1104" t="s">
        <v>3423</v>
      </c>
      <c r="D866" s="1074" t="s">
        <v>241</v>
      </c>
      <c r="E866" s="1075" t="s">
        <v>3533</v>
      </c>
      <c r="F866" s="1077">
        <v>304</v>
      </c>
      <c r="G866" s="1104" t="s">
        <v>210</v>
      </c>
      <c r="H866" s="1105" t="s">
        <v>41</v>
      </c>
      <c r="I866" s="1067">
        <v>930</v>
      </c>
      <c r="J866" s="1106">
        <v>930</v>
      </c>
      <c r="K866" s="930"/>
    </row>
    <row r="867" spans="1:11" s="1102" customFormat="1" ht="46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5760</v>
      </c>
      <c r="G867" s="1104" t="s">
        <v>5761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43.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5762</v>
      </c>
      <c r="G868" s="1104" t="s">
        <v>5763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35.25" customHeight="1">
      <c r="A869" s="1103">
        <v>211</v>
      </c>
      <c r="B869" s="1103">
        <v>75</v>
      </c>
      <c r="C869" s="1104" t="s">
        <v>3423</v>
      </c>
      <c r="D869" s="1074" t="s">
        <v>323</v>
      </c>
      <c r="E869" s="1075" t="s">
        <v>3573</v>
      </c>
      <c r="F869" s="1077" t="s">
        <v>5764</v>
      </c>
      <c r="G869" s="1104" t="s">
        <v>263</v>
      </c>
      <c r="H869" s="1105" t="s">
        <v>41</v>
      </c>
      <c r="I869" s="1067">
        <v>1031</v>
      </c>
      <c r="J869" s="1106">
        <v>392</v>
      </c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303</v>
      </c>
      <c r="G870" s="1104" t="s">
        <v>201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76</v>
      </c>
      <c r="C871" s="1104" t="s">
        <v>2995</v>
      </c>
      <c r="D871" s="1074" t="s">
        <v>242</v>
      </c>
      <c r="E871" s="1075" t="s">
        <v>2996</v>
      </c>
      <c r="F871" s="1077">
        <v>304</v>
      </c>
      <c r="G871" s="1104" t="s">
        <v>210</v>
      </c>
      <c r="H871" s="1105" t="s">
        <v>41</v>
      </c>
      <c r="I871" s="1067">
        <v>624</v>
      </c>
      <c r="J871" s="1106"/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303</v>
      </c>
      <c r="G872" s="1104" t="s">
        <v>201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78</v>
      </c>
      <c r="C873" s="1104" t="s">
        <v>3046</v>
      </c>
      <c r="D873" s="1074" t="s">
        <v>243</v>
      </c>
      <c r="E873" s="1075" t="s">
        <v>3534</v>
      </c>
      <c r="F873" s="1077">
        <v>304</v>
      </c>
      <c r="G873" s="1104" t="s">
        <v>210</v>
      </c>
      <c r="H873" s="1105" t="s">
        <v>41</v>
      </c>
      <c r="I873" s="1067">
        <v>504</v>
      </c>
      <c r="J873" s="1067">
        <v>504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303</v>
      </c>
      <c r="G874" s="1104" t="s">
        <v>201</v>
      </c>
      <c r="H874" s="1105" t="s">
        <v>41</v>
      </c>
      <c r="I874" s="1067">
        <v>517</v>
      </c>
      <c r="J874" s="1106">
        <v>517</v>
      </c>
      <c r="K874" s="930"/>
    </row>
    <row r="875" spans="1:11" s="1102" customFormat="1" ht="28.5" customHeight="1">
      <c r="A875" s="1103">
        <v>211</v>
      </c>
      <c r="B875" s="1103">
        <v>79</v>
      </c>
      <c r="C875" s="1104" t="s">
        <v>3027</v>
      </c>
      <c r="D875" s="1074" t="s">
        <v>244</v>
      </c>
      <c r="E875" s="1075" t="s">
        <v>3028</v>
      </c>
      <c r="F875" s="1077">
        <v>304</v>
      </c>
      <c r="G875" s="1104" t="s">
        <v>210</v>
      </c>
      <c r="H875" s="1105" t="s">
        <v>41</v>
      </c>
      <c r="I875" s="1067">
        <v>517</v>
      </c>
      <c r="J875" s="1067">
        <v>517</v>
      </c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303</v>
      </c>
      <c r="G876" s="1104" t="s">
        <v>201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84</v>
      </c>
      <c r="C877" s="1104" t="s">
        <v>3005</v>
      </c>
      <c r="D877" s="1074" t="s">
        <v>245</v>
      </c>
      <c r="E877" s="1075" t="s">
        <v>3006</v>
      </c>
      <c r="F877" s="1077">
        <v>304</v>
      </c>
      <c r="G877" s="1104" t="s">
        <v>210</v>
      </c>
      <c r="H877" s="1105" t="s">
        <v>41</v>
      </c>
      <c r="I877" s="1067">
        <v>504</v>
      </c>
      <c r="J877" s="1106"/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303</v>
      </c>
      <c r="G878" s="1104" t="s">
        <v>201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20</v>
      </c>
      <c r="C879" s="1104" t="s">
        <v>3035</v>
      </c>
      <c r="D879" s="1074" t="s">
        <v>246</v>
      </c>
      <c r="E879" s="1075" t="s">
        <v>3036</v>
      </c>
      <c r="F879" s="1077">
        <v>304</v>
      </c>
      <c r="G879" s="1104" t="s">
        <v>210</v>
      </c>
      <c r="H879" s="1105" t="s">
        <v>41</v>
      </c>
      <c r="I879" s="1067"/>
      <c r="J879" s="1106">
        <v>600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303</v>
      </c>
      <c r="G880" s="1104" t="s">
        <v>201</v>
      </c>
      <c r="H880" s="1105" t="s">
        <v>41</v>
      </c>
      <c r="I880" s="1067">
        <v>504</v>
      </c>
      <c r="J880" s="1067">
        <v>504</v>
      </c>
      <c r="K880" s="930"/>
    </row>
    <row r="881" spans="1:11" s="1102" customFormat="1" ht="28.5" customHeight="1">
      <c r="A881" s="1103">
        <v>211</v>
      </c>
      <c r="B881" s="1103">
        <v>91</v>
      </c>
      <c r="C881" s="1104" t="s">
        <v>3047</v>
      </c>
      <c r="D881" s="1074" t="s">
        <v>248</v>
      </c>
      <c r="E881" s="1075" t="s">
        <v>3535</v>
      </c>
      <c r="F881" s="1077">
        <v>304</v>
      </c>
      <c r="G881" s="1104" t="s">
        <v>210</v>
      </c>
      <c r="H881" s="1105" t="s">
        <v>41</v>
      </c>
      <c r="I881" s="1067">
        <v>504</v>
      </c>
      <c r="J881" s="1067">
        <v>504</v>
      </c>
      <c r="K881" s="930"/>
    </row>
    <row r="882" spans="1:11" s="1096" customFormat="1" ht="28.5" customHeight="1">
      <c r="A882" s="922">
        <v>212</v>
      </c>
      <c r="B882" s="923" t="s">
        <v>4261</v>
      </c>
      <c r="C882" s="924"/>
      <c r="D882" s="925"/>
      <c r="E882" s="926"/>
      <c r="F882" s="927"/>
      <c r="G882" s="923"/>
      <c r="H882" s="924"/>
      <c r="I882" s="924"/>
      <c r="J882" s="924"/>
      <c r="K882" s="928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219</v>
      </c>
      <c r="E883" s="1075" t="s">
        <v>3012</v>
      </c>
      <c r="F883" s="1077">
        <v>301</v>
      </c>
      <c r="G883" s="1104" t="s">
        <v>252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487</v>
      </c>
      <c r="D884" s="1074" t="s">
        <v>270</v>
      </c>
      <c r="E884" s="1075" t="s">
        <v>3590</v>
      </c>
      <c r="F884" s="1077">
        <v>302</v>
      </c>
      <c r="G884" s="1104" t="s">
        <v>253</v>
      </c>
      <c r="H884" s="1105" t="s">
        <v>41</v>
      </c>
      <c r="I884" s="1106">
        <v>496</v>
      </c>
      <c r="J884" s="1106">
        <v>610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303</v>
      </c>
      <c r="G885" s="1104" t="s">
        <v>201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3011</v>
      </c>
      <c r="D886" s="1074" t="s">
        <v>219</v>
      </c>
      <c r="E886" s="1075" t="s">
        <v>3012</v>
      </c>
      <c r="F886" s="1077">
        <v>304</v>
      </c>
      <c r="G886" s="1104" t="s">
        <v>210</v>
      </c>
      <c r="H886" s="1105" t="s">
        <v>41</v>
      </c>
      <c r="I886" s="1067">
        <v>647</v>
      </c>
      <c r="J886" s="1106">
        <v>647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607</v>
      </c>
      <c r="G887" s="1104" t="s">
        <v>254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28.5" customHeight="1">
      <c r="A888" s="1103">
        <v>212</v>
      </c>
      <c r="B888" s="1103">
        <v>17</v>
      </c>
      <c r="C888" s="1104" t="s">
        <v>487</v>
      </c>
      <c r="D888" s="1074" t="s">
        <v>219</v>
      </c>
      <c r="E888" s="1075" t="s">
        <v>3012</v>
      </c>
      <c r="F888" s="1077">
        <v>610</v>
      </c>
      <c r="G888" s="1104" t="s">
        <v>363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5760</v>
      </c>
      <c r="G889" s="1104" t="s">
        <v>5761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47.2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5762</v>
      </c>
      <c r="G890" s="1104" t="s">
        <v>5763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17</v>
      </c>
      <c r="C891" s="1104" t="s">
        <v>487</v>
      </c>
      <c r="D891" s="1074" t="s">
        <v>269</v>
      </c>
      <c r="E891" s="1075" t="s">
        <v>3565</v>
      </c>
      <c r="F891" s="1077" t="s">
        <v>5764</v>
      </c>
      <c r="G891" s="1104" t="s">
        <v>263</v>
      </c>
      <c r="H891" s="1105" t="s">
        <v>41</v>
      </c>
      <c r="I891" s="1106">
        <v>496</v>
      </c>
      <c r="J891" s="1106">
        <v>610</v>
      </c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225</v>
      </c>
      <c r="E892" s="1075" t="s">
        <v>3014</v>
      </c>
      <c r="F892" s="1077">
        <v>301</v>
      </c>
      <c r="G892" s="1104" t="s">
        <v>252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281</v>
      </c>
      <c r="E893" s="1075" t="s">
        <v>3592</v>
      </c>
      <c r="F893" s="1077">
        <v>302</v>
      </c>
      <c r="G893" s="1104" t="s">
        <v>253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607</v>
      </c>
      <c r="G894" s="1104" t="s">
        <v>254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>
        <v>24</v>
      </c>
      <c r="C895" s="1104" t="s">
        <v>407</v>
      </c>
      <c r="D895" s="1074" t="s">
        <v>225</v>
      </c>
      <c r="E895" s="1075" t="s">
        <v>3014</v>
      </c>
      <c r="F895" s="1077">
        <v>610</v>
      </c>
      <c r="G895" s="1104" t="s">
        <v>363</v>
      </c>
      <c r="H895" s="1105" t="s">
        <v>41</v>
      </c>
      <c r="I895" s="1106">
        <v>778</v>
      </c>
      <c r="J895" s="1106"/>
      <c r="K895" s="930"/>
    </row>
    <row r="896" spans="1:11" s="1102" customFormat="1" ht="28.5" customHeight="1">
      <c r="A896" s="1103">
        <v>212</v>
      </c>
      <c r="B896" s="1103" t="s">
        <v>4297</v>
      </c>
      <c r="C896" s="1104" t="s">
        <v>458</v>
      </c>
      <c r="D896" s="1074" t="s">
        <v>4293</v>
      </c>
      <c r="E896" s="1075" t="s">
        <v>5200</v>
      </c>
      <c r="F896" s="1077">
        <v>610</v>
      </c>
      <c r="G896" s="1104" t="s">
        <v>363</v>
      </c>
      <c r="H896" s="1105" t="s">
        <v>41</v>
      </c>
      <c r="I896" s="1067">
        <v>328</v>
      </c>
      <c r="J896" s="1106"/>
      <c r="K896" s="930" t="s">
        <v>4545</v>
      </c>
    </row>
    <row r="897" spans="1:11" s="1102" customFormat="1" ht="28.5" customHeight="1">
      <c r="A897" s="1103">
        <v>212</v>
      </c>
      <c r="B897" s="1107">
        <v>95</v>
      </c>
      <c r="C897" s="1104" t="s">
        <v>4561</v>
      </c>
      <c r="D897" s="1074" t="s">
        <v>4293</v>
      </c>
      <c r="E897" s="1075" t="s">
        <v>5200</v>
      </c>
      <c r="F897" s="1077">
        <v>610</v>
      </c>
      <c r="G897" s="1104" t="s">
        <v>363</v>
      </c>
      <c r="H897" s="1105" t="s">
        <v>41</v>
      </c>
      <c r="I897" s="1067">
        <v>328</v>
      </c>
      <c r="J897" s="1106"/>
      <c r="K897" s="930" t="s">
        <v>4545</v>
      </c>
    </row>
    <row r="898" spans="1:11" s="1102" customFormat="1" ht="30.75" customHeight="1">
      <c r="A898" s="1103">
        <v>212</v>
      </c>
      <c r="B898" s="1107">
        <v>206</v>
      </c>
      <c r="C898" s="1104" t="s">
        <v>3435</v>
      </c>
      <c r="D898" s="1074" t="s">
        <v>4293</v>
      </c>
      <c r="E898" s="1075" t="s">
        <v>5200</v>
      </c>
      <c r="F898" s="1077">
        <v>610</v>
      </c>
      <c r="G898" s="1104" t="s">
        <v>363</v>
      </c>
      <c r="H898" s="1105" t="s">
        <v>41</v>
      </c>
      <c r="I898" s="1067">
        <v>328</v>
      </c>
      <c r="J898" s="1106"/>
      <c r="K898" s="930" t="s">
        <v>4545</v>
      </c>
    </row>
    <row r="899" spans="1:11" s="1102" customFormat="1" ht="28.5" customHeight="1">
      <c r="A899" s="1103">
        <v>212</v>
      </c>
      <c r="B899" s="1103">
        <v>87</v>
      </c>
      <c r="C899" s="1104" t="s">
        <v>3427</v>
      </c>
      <c r="D899" s="1074" t="s">
        <v>247</v>
      </c>
      <c r="E899" s="1075" t="s">
        <v>3606</v>
      </c>
      <c r="F899" s="1077">
        <v>607</v>
      </c>
      <c r="G899" s="1104" t="s">
        <v>254</v>
      </c>
      <c r="H899" s="1105" t="s">
        <v>41</v>
      </c>
      <c r="I899" s="1106">
        <v>303</v>
      </c>
      <c r="J899" s="1106"/>
      <c r="K899" s="930"/>
    </row>
    <row r="900" spans="1:11" s="1102" customFormat="1" ht="28.5" customHeight="1">
      <c r="A900" s="1103">
        <v>212</v>
      </c>
      <c r="B900" s="1103" t="s">
        <v>130</v>
      </c>
      <c r="C900" s="1104" t="s">
        <v>3402</v>
      </c>
      <c r="D900" s="1074" t="s">
        <v>219</v>
      </c>
      <c r="E900" s="1075" t="s">
        <v>3012</v>
      </c>
      <c r="F900" s="1077">
        <v>301</v>
      </c>
      <c r="G900" s="1104" t="s">
        <v>252</v>
      </c>
      <c r="H900" s="1105" t="s">
        <v>117</v>
      </c>
      <c r="I900" s="1106">
        <v>808.85</v>
      </c>
      <c r="J900" s="1106">
        <v>808.85</v>
      </c>
      <c r="K900" s="930"/>
    </row>
    <row r="901" spans="1:11" s="1102" customFormat="1" ht="28.5" customHeight="1">
      <c r="A901" s="1103">
        <v>212</v>
      </c>
      <c r="B901" s="1103" t="s">
        <v>130</v>
      </c>
      <c r="C901" s="1104" t="s">
        <v>3402</v>
      </c>
      <c r="D901" s="1074" t="s">
        <v>270</v>
      </c>
      <c r="E901" s="1075" t="s">
        <v>3590</v>
      </c>
      <c r="F901" s="1077">
        <v>302</v>
      </c>
      <c r="G901" s="1104" t="s">
        <v>253</v>
      </c>
      <c r="H901" s="1105" t="s">
        <v>117</v>
      </c>
      <c r="I901" s="1106">
        <v>808.85</v>
      </c>
      <c r="J901" s="1106">
        <v>808.85</v>
      </c>
      <c r="K901" s="930"/>
    </row>
    <row r="902" spans="1:11" s="1102" customFormat="1" ht="28.5" customHeight="1">
      <c r="A902" s="1103">
        <v>212</v>
      </c>
      <c r="B902" s="1103">
        <v>17</v>
      </c>
      <c r="C902" s="1104" t="s">
        <v>3011</v>
      </c>
      <c r="D902" s="1074" t="s">
        <v>219</v>
      </c>
      <c r="E902" s="1075" t="s">
        <v>3012</v>
      </c>
      <c r="F902" s="1077">
        <v>303</v>
      </c>
      <c r="G902" s="1104" t="s">
        <v>201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 t="s">
        <v>130</v>
      </c>
      <c r="C903" s="1104" t="s">
        <v>3402</v>
      </c>
      <c r="D903" s="1074" t="s">
        <v>219</v>
      </c>
      <c r="E903" s="1075" t="s">
        <v>3012</v>
      </c>
      <c r="F903" s="1077">
        <v>607</v>
      </c>
      <c r="G903" s="1104" t="s">
        <v>254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28.5" customHeight="1">
      <c r="A904" s="1103">
        <v>212</v>
      </c>
      <c r="B904" s="1103" t="s">
        <v>130</v>
      </c>
      <c r="C904" s="1104" t="s">
        <v>3402</v>
      </c>
      <c r="D904" s="1074" t="s">
        <v>219</v>
      </c>
      <c r="E904" s="1075" t="s">
        <v>3012</v>
      </c>
      <c r="F904" s="1077">
        <v>610</v>
      </c>
      <c r="G904" s="1104" t="s">
        <v>363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47.25" customHeight="1">
      <c r="A905" s="1103">
        <v>212</v>
      </c>
      <c r="B905" s="1103" t="s">
        <v>130</v>
      </c>
      <c r="C905" s="1104" t="s">
        <v>3402</v>
      </c>
      <c r="D905" s="1074" t="s">
        <v>269</v>
      </c>
      <c r="E905" s="1075" t="s">
        <v>3565</v>
      </c>
      <c r="F905" s="1077" t="s">
        <v>5760</v>
      </c>
      <c r="G905" s="1104" t="s">
        <v>5761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46.5" customHeight="1">
      <c r="A906" s="1103">
        <v>212</v>
      </c>
      <c r="B906" s="1103" t="s">
        <v>130</v>
      </c>
      <c r="C906" s="1104" t="s">
        <v>3402</v>
      </c>
      <c r="D906" s="1074" t="s">
        <v>269</v>
      </c>
      <c r="E906" s="1075" t="s">
        <v>3565</v>
      </c>
      <c r="F906" s="1077" t="s">
        <v>5762</v>
      </c>
      <c r="G906" s="1104" t="s">
        <v>5763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28.5" customHeight="1">
      <c r="A907" s="1103">
        <v>212</v>
      </c>
      <c r="B907" s="1103" t="s">
        <v>130</v>
      </c>
      <c r="C907" s="1104" t="s">
        <v>3402</v>
      </c>
      <c r="D907" s="1074" t="s">
        <v>269</v>
      </c>
      <c r="E907" s="1075" t="s">
        <v>3565</v>
      </c>
      <c r="F907" s="1077" t="s">
        <v>5764</v>
      </c>
      <c r="G907" s="1104" t="s">
        <v>263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28.5" customHeight="1">
      <c r="A908" s="1103">
        <v>212</v>
      </c>
      <c r="B908" s="1103">
        <v>2</v>
      </c>
      <c r="C908" s="1104" t="s">
        <v>385</v>
      </c>
      <c r="D908" s="1074" t="s">
        <v>211</v>
      </c>
      <c r="E908" s="1075" t="s">
        <v>3527</v>
      </c>
      <c r="F908" s="1077">
        <v>301</v>
      </c>
      <c r="G908" s="1104" t="s">
        <v>252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>
        <v>2</v>
      </c>
      <c r="C909" s="1104" t="s">
        <v>385</v>
      </c>
      <c r="D909" s="1074" t="s">
        <v>255</v>
      </c>
      <c r="E909" s="1075" t="s">
        <v>3538</v>
      </c>
      <c r="F909" s="1077">
        <v>302</v>
      </c>
      <c r="G909" s="1104" t="s">
        <v>253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211</v>
      </c>
      <c r="E910" s="1075" t="s">
        <v>3527</v>
      </c>
      <c r="F910" s="1077">
        <v>607</v>
      </c>
      <c r="G910" s="1104" t="s">
        <v>254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2</v>
      </c>
      <c r="C911" s="1104" t="s">
        <v>385</v>
      </c>
      <c r="D911" s="1074" t="s">
        <v>211</v>
      </c>
      <c r="E911" s="1075" t="s">
        <v>3527</v>
      </c>
      <c r="F911" s="1077">
        <v>610</v>
      </c>
      <c r="G911" s="1104" t="s">
        <v>363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35</v>
      </c>
      <c r="C912" s="1104" t="s">
        <v>3015</v>
      </c>
      <c r="D912" s="1074" t="s">
        <v>229</v>
      </c>
      <c r="E912" s="1075" t="s">
        <v>3016</v>
      </c>
      <c r="F912" s="1077">
        <v>607</v>
      </c>
      <c r="G912" s="1104" t="s">
        <v>254</v>
      </c>
      <c r="H912" s="1105" t="s">
        <v>117</v>
      </c>
      <c r="I912" s="1106">
        <v>808.85</v>
      </c>
      <c r="J912" s="1106">
        <v>808.85</v>
      </c>
      <c r="K912" s="930"/>
    </row>
    <row r="913" spans="1:11" s="1102" customFormat="1" ht="28.5" customHeight="1">
      <c r="A913" s="1103">
        <v>212</v>
      </c>
      <c r="B913" s="1103">
        <v>35</v>
      </c>
      <c r="C913" s="1104" t="s">
        <v>3015</v>
      </c>
      <c r="D913" s="1074" t="s">
        <v>229</v>
      </c>
      <c r="E913" s="1075" t="s">
        <v>3016</v>
      </c>
      <c r="F913" s="1077">
        <v>610</v>
      </c>
      <c r="G913" s="1104" t="s">
        <v>363</v>
      </c>
      <c r="H913" s="1105" t="s">
        <v>117</v>
      </c>
      <c r="I913" s="1106">
        <v>808.85</v>
      </c>
      <c r="J913" s="1106">
        <v>808.85</v>
      </c>
      <c r="K913" s="930"/>
    </row>
    <row r="914" spans="1:11" s="1096" customFormat="1" ht="28.5" customHeight="1">
      <c r="A914" s="922">
        <v>214</v>
      </c>
      <c r="B914" s="923" t="s">
        <v>85</v>
      </c>
      <c r="C914" s="924"/>
      <c r="D914" s="925"/>
      <c r="E914" s="926"/>
      <c r="F914" s="927"/>
      <c r="G914" s="923"/>
      <c r="H914" s="924"/>
      <c r="I914" s="924"/>
      <c r="J914" s="924"/>
      <c r="K914" s="928"/>
    </row>
    <row r="915" spans="1:11" s="1102" customFormat="1" ht="28.5" customHeight="1">
      <c r="A915" s="1103">
        <v>214</v>
      </c>
      <c r="B915" s="1103">
        <v>46</v>
      </c>
      <c r="C915" s="1104" t="s">
        <v>3021</v>
      </c>
      <c r="D915" s="1118" t="s">
        <v>233</v>
      </c>
      <c r="E915" s="1075" t="s">
        <v>3022</v>
      </c>
      <c r="F915" s="1105">
        <v>301</v>
      </c>
      <c r="G915" s="1104" t="s">
        <v>252</v>
      </c>
      <c r="H915" s="1105">
        <v>1</v>
      </c>
      <c r="I915" s="1067"/>
      <c r="J915" s="1106">
        <v>355</v>
      </c>
      <c r="K915" s="930"/>
    </row>
    <row r="916" spans="1:11" s="1102" customFormat="1" ht="28.5" customHeight="1">
      <c r="A916" s="1103">
        <v>214</v>
      </c>
      <c r="B916" s="1103">
        <v>46</v>
      </c>
      <c r="C916" s="1104" t="s">
        <v>3021</v>
      </c>
      <c r="D916" s="1118" t="s">
        <v>251</v>
      </c>
      <c r="E916" s="1075" t="s">
        <v>3544</v>
      </c>
      <c r="F916" s="1105">
        <v>302</v>
      </c>
      <c r="G916" s="1104" t="s">
        <v>253</v>
      </c>
      <c r="H916" s="1105">
        <v>1</v>
      </c>
      <c r="I916" s="1067"/>
      <c r="J916" s="1106">
        <v>355</v>
      </c>
      <c r="K916" s="930"/>
    </row>
    <row r="917" spans="1:11" s="1102" customFormat="1" ht="28.5" customHeight="1">
      <c r="A917" s="1103">
        <v>214</v>
      </c>
      <c r="B917" s="1103">
        <v>46</v>
      </c>
      <c r="C917" s="1104" t="s">
        <v>3021</v>
      </c>
      <c r="D917" s="1118" t="s">
        <v>233</v>
      </c>
      <c r="E917" s="1075" t="s">
        <v>3022</v>
      </c>
      <c r="F917" s="1109">
        <v>607</v>
      </c>
      <c r="G917" s="1104" t="s">
        <v>254</v>
      </c>
      <c r="H917" s="1105">
        <v>1</v>
      </c>
      <c r="I917" s="1067"/>
      <c r="J917" s="1106">
        <v>355</v>
      </c>
      <c r="K917" s="930"/>
    </row>
    <row r="918" spans="1:11" s="1096" customFormat="1" ht="28.5" customHeight="1">
      <c r="A918" s="922">
        <v>215</v>
      </c>
      <c r="B918" s="923" t="s">
        <v>5144</v>
      </c>
      <c r="C918" s="924"/>
      <c r="D918" s="925"/>
      <c r="E918" s="926"/>
      <c r="F918" s="927"/>
      <c r="G918" s="923"/>
      <c r="H918" s="924"/>
      <c r="I918" s="924"/>
      <c r="J918" s="924"/>
      <c r="K918" s="928"/>
    </row>
    <row r="919" spans="1:11" s="1102" customFormat="1" ht="28.5" customHeight="1">
      <c r="A919" s="1103">
        <v>215</v>
      </c>
      <c r="B919" s="1103">
        <v>76</v>
      </c>
      <c r="C919" s="1075" t="s">
        <v>458</v>
      </c>
      <c r="D919" s="585" t="s">
        <v>242</v>
      </c>
      <c r="E919" s="1075" t="s">
        <v>2996</v>
      </c>
      <c r="F919" s="1077">
        <v>604</v>
      </c>
      <c r="G919" s="1104" t="s">
        <v>365</v>
      </c>
      <c r="H919" s="1105">
        <v>1</v>
      </c>
      <c r="I919" s="1067">
        <v>920</v>
      </c>
      <c r="J919" s="1106"/>
      <c r="K919" s="930"/>
    </row>
    <row r="920" spans="1:11" s="1102" customFormat="1" ht="28.5" customHeight="1">
      <c r="A920" s="1103">
        <v>215</v>
      </c>
      <c r="B920" s="1107">
        <v>95</v>
      </c>
      <c r="C920" s="1104" t="s">
        <v>4561</v>
      </c>
      <c r="D920" s="1074" t="s">
        <v>4566</v>
      </c>
      <c r="E920" s="1075" t="s">
        <v>4562</v>
      </c>
      <c r="F920" s="1077">
        <v>604</v>
      </c>
      <c r="G920" s="1104" t="s">
        <v>365</v>
      </c>
      <c r="H920" s="1105">
        <v>1</v>
      </c>
      <c r="I920" s="1067">
        <v>920</v>
      </c>
      <c r="J920" s="1106"/>
      <c r="K920" s="930"/>
    </row>
    <row r="921" spans="1:11" s="1102" customFormat="1" ht="28.5" customHeight="1">
      <c r="A921" s="1103">
        <v>215</v>
      </c>
      <c r="B921" s="1107">
        <v>95</v>
      </c>
      <c r="C921" s="1104" t="s">
        <v>4561</v>
      </c>
      <c r="D921" s="585" t="s">
        <v>2877</v>
      </c>
      <c r="E921" s="1075" t="s">
        <v>2952</v>
      </c>
      <c r="F921" s="1077">
        <v>610</v>
      </c>
      <c r="G921" s="1104" t="s">
        <v>363</v>
      </c>
      <c r="H921" s="1105" t="s">
        <v>41</v>
      </c>
      <c r="I921" s="1067">
        <v>162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585" t="s">
        <v>2866</v>
      </c>
      <c r="E922" s="1075" t="s">
        <v>4567</v>
      </c>
      <c r="F922" s="1077">
        <v>610</v>
      </c>
      <c r="G922" s="1104" t="s">
        <v>363</v>
      </c>
      <c r="H922" s="1105" t="s">
        <v>41</v>
      </c>
      <c r="I922" s="1067">
        <v>220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585" t="s">
        <v>2867</v>
      </c>
      <c r="E923" s="1075" t="s">
        <v>2868</v>
      </c>
      <c r="F923" s="1077">
        <v>603</v>
      </c>
      <c r="G923" s="1104" t="s">
        <v>250</v>
      </c>
      <c r="H923" s="1105" t="s">
        <v>41</v>
      </c>
      <c r="I923" s="1106">
        <v>90</v>
      </c>
      <c r="J923" s="1106"/>
      <c r="K923" s="930"/>
    </row>
    <row r="924" spans="1:11" s="1102" customFormat="1" ht="28.5" customHeight="1">
      <c r="A924" s="1103">
        <v>215</v>
      </c>
      <c r="B924" s="1107">
        <v>95</v>
      </c>
      <c r="C924" s="1104" t="s">
        <v>4561</v>
      </c>
      <c r="D924" s="1074" t="s">
        <v>4568</v>
      </c>
      <c r="E924" s="1075" t="s">
        <v>4569</v>
      </c>
      <c r="F924" s="1077">
        <v>603</v>
      </c>
      <c r="G924" s="1104" t="s">
        <v>250</v>
      </c>
      <c r="H924" s="1105" t="s">
        <v>41</v>
      </c>
      <c r="I924" s="1106">
        <v>90</v>
      </c>
      <c r="J924" s="1106"/>
      <c r="K924" s="930"/>
    </row>
    <row r="925" spans="1:11" s="1102" customFormat="1" ht="28.5" customHeight="1">
      <c r="A925" s="1103">
        <v>215</v>
      </c>
      <c r="B925" s="1103">
        <v>49</v>
      </c>
      <c r="C925" s="1075" t="s">
        <v>2991</v>
      </c>
      <c r="D925" s="585" t="s">
        <v>235</v>
      </c>
      <c r="E925" s="1075" t="s">
        <v>2992</v>
      </c>
      <c r="F925" s="1077">
        <v>604</v>
      </c>
      <c r="G925" s="1104" t="s">
        <v>365</v>
      </c>
      <c r="H925" s="1105">
        <v>1</v>
      </c>
      <c r="I925" s="1067"/>
      <c r="J925" s="1106">
        <v>723</v>
      </c>
      <c r="K925" s="930"/>
    </row>
    <row r="926" spans="1:11" s="1102" customFormat="1" ht="28.5" customHeight="1">
      <c r="A926" s="1103">
        <v>215</v>
      </c>
      <c r="B926" s="1103">
        <v>49</v>
      </c>
      <c r="C926" s="1104" t="s">
        <v>2991</v>
      </c>
      <c r="D926" s="1074" t="s">
        <v>4566</v>
      </c>
      <c r="E926" s="1075" t="s">
        <v>4562</v>
      </c>
      <c r="F926" s="1077">
        <v>604</v>
      </c>
      <c r="G926" s="1104" t="s">
        <v>365</v>
      </c>
      <c r="H926" s="1105">
        <v>1</v>
      </c>
      <c r="I926" s="1106"/>
      <c r="J926" s="1106">
        <v>723</v>
      </c>
      <c r="K926" s="930"/>
    </row>
    <row r="927" spans="1:11" s="1102" customFormat="1" ht="28.5" customHeight="1">
      <c r="A927" s="1103">
        <v>215</v>
      </c>
      <c r="B927" s="1103">
        <v>49</v>
      </c>
      <c r="C927" s="1104" t="s">
        <v>2991</v>
      </c>
      <c r="D927" s="1074" t="s">
        <v>2877</v>
      </c>
      <c r="E927" s="1075" t="s">
        <v>2952</v>
      </c>
      <c r="F927" s="1077">
        <v>610</v>
      </c>
      <c r="G927" s="1104" t="s">
        <v>363</v>
      </c>
      <c r="H927" s="1105">
        <v>1</v>
      </c>
      <c r="I927" s="1106"/>
      <c r="J927" s="1106">
        <v>162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585" t="s">
        <v>2866</v>
      </c>
      <c r="E928" s="1075" t="s">
        <v>4567</v>
      </c>
      <c r="F928" s="1077">
        <v>610</v>
      </c>
      <c r="G928" s="1104" t="s">
        <v>363</v>
      </c>
      <c r="H928" s="1105" t="s">
        <v>41</v>
      </c>
      <c r="I928" s="1106"/>
      <c r="J928" s="1106">
        <v>220</v>
      </c>
      <c r="K928" s="930"/>
    </row>
    <row r="929" spans="1:11" s="1102" customFormat="1" ht="28.5" customHeight="1">
      <c r="A929" s="1103">
        <v>215</v>
      </c>
      <c r="B929" s="1103">
        <v>49</v>
      </c>
      <c r="C929" s="1104" t="s">
        <v>2991</v>
      </c>
      <c r="D929" s="585" t="s">
        <v>2867</v>
      </c>
      <c r="E929" s="1075" t="s">
        <v>2868</v>
      </c>
      <c r="F929" s="1077">
        <v>603</v>
      </c>
      <c r="G929" s="1104" t="s">
        <v>250</v>
      </c>
      <c r="H929" s="1105" t="s">
        <v>41</v>
      </c>
      <c r="I929" s="1106"/>
      <c r="J929" s="1106">
        <v>90</v>
      </c>
      <c r="K929" s="930"/>
    </row>
    <row r="930" spans="1:11" s="1102" customFormat="1" ht="28.5" customHeight="1">
      <c r="A930" s="1103">
        <v>215</v>
      </c>
      <c r="B930" s="1103">
        <v>233</v>
      </c>
      <c r="C930" s="1075" t="s">
        <v>3432</v>
      </c>
      <c r="D930" s="585" t="s">
        <v>2659</v>
      </c>
      <c r="E930" s="1075" t="s">
        <v>5160</v>
      </c>
      <c r="F930" s="1109">
        <v>610</v>
      </c>
      <c r="G930" s="1104" t="s">
        <v>363</v>
      </c>
      <c r="H930" s="1105">
        <v>1</v>
      </c>
      <c r="I930" s="1106">
        <v>75</v>
      </c>
      <c r="J930" s="1106">
        <v>75</v>
      </c>
      <c r="K930" s="930"/>
    </row>
    <row r="931" spans="1:11" s="1096" customFormat="1" ht="28.5" customHeight="1">
      <c r="A931" s="938">
        <v>216</v>
      </c>
      <c r="B931" s="923" t="s">
        <v>5143</v>
      </c>
      <c r="C931" s="924"/>
      <c r="D931" s="925"/>
      <c r="E931" s="926"/>
      <c r="F931" s="927"/>
      <c r="G931" s="923"/>
      <c r="H931" s="924"/>
      <c r="I931" s="924"/>
      <c r="J931" s="924"/>
      <c r="K931" s="928"/>
    </row>
    <row r="932" spans="1:11" s="1102" customFormat="1" ht="28.5" customHeight="1">
      <c r="A932" s="1103">
        <v>216</v>
      </c>
      <c r="B932" s="1103">
        <v>41</v>
      </c>
      <c r="C932" s="1104" t="s">
        <v>3007</v>
      </c>
      <c r="D932" s="1118" t="s">
        <v>220</v>
      </c>
      <c r="E932" s="1075" t="s">
        <v>3008</v>
      </c>
      <c r="F932" s="1077">
        <v>301</v>
      </c>
      <c r="G932" s="1104" t="s">
        <v>252</v>
      </c>
      <c r="H932" s="1105" t="s">
        <v>41</v>
      </c>
      <c r="I932" s="1067">
        <v>884</v>
      </c>
      <c r="J932" s="1106"/>
      <c r="K932" s="930"/>
    </row>
    <row r="933" spans="1:11" s="1102" customFormat="1" ht="28.5" customHeight="1">
      <c r="A933" s="1103">
        <v>216</v>
      </c>
      <c r="B933" s="1103">
        <v>41</v>
      </c>
      <c r="C933" s="1104" t="s">
        <v>3007</v>
      </c>
      <c r="D933" s="1118" t="s">
        <v>271</v>
      </c>
      <c r="E933" s="1075" t="s">
        <v>3596</v>
      </c>
      <c r="F933" s="1077">
        <v>302</v>
      </c>
      <c r="G933" s="1104" t="s">
        <v>253</v>
      </c>
      <c r="H933" s="1105" t="s">
        <v>41</v>
      </c>
      <c r="I933" s="1067">
        <v>711</v>
      </c>
      <c r="J933" s="1106"/>
      <c r="K933" s="930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8" t="s">
        <v>220</v>
      </c>
      <c r="E934" s="1075" t="s">
        <v>3008</v>
      </c>
      <c r="F934" s="1077">
        <v>303</v>
      </c>
      <c r="G934" s="1104" t="s">
        <v>201</v>
      </c>
      <c r="H934" s="1105" t="s">
        <v>41</v>
      </c>
      <c r="I934" s="1067">
        <v>884</v>
      </c>
      <c r="J934" s="1106"/>
      <c r="K934" s="930"/>
    </row>
    <row r="935" spans="1:11" s="1102" customFormat="1" ht="28.5" customHeight="1">
      <c r="A935" s="1103">
        <v>216</v>
      </c>
      <c r="B935" s="1103">
        <v>41</v>
      </c>
      <c r="C935" s="1104" t="s">
        <v>3007</v>
      </c>
      <c r="D935" s="1118" t="s">
        <v>220</v>
      </c>
      <c r="E935" s="1075" t="s">
        <v>3008</v>
      </c>
      <c r="F935" s="1077">
        <v>304</v>
      </c>
      <c r="G935" s="1104" t="s">
        <v>210</v>
      </c>
      <c r="H935" s="1105" t="s">
        <v>41</v>
      </c>
      <c r="I935" s="1067">
        <v>884</v>
      </c>
      <c r="J935" s="1106"/>
      <c r="K935" s="930"/>
    </row>
    <row r="936" spans="1:11" s="1102" customFormat="1" ht="56.25" customHeight="1">
      <c r="A936" s="1103">
        <v>216</v>
      </c>
      <c r="B936" s="1103">
        <v>41</v>
      </c>
      <c r="C936" s="1104" t="s">
        <v>3007</v>
      </c>
      <c r="D936" s="1074" t="s">
        <v>5359</v>
      </c>
      <c r="E936" s="1075" t="s">
        <v>5360</v>
      </c>
      <c r="F936" s="1109">
        <v>700</v>
      </c>
      <c r="G936" s="1104" t="s">
        <v>4574</v>
      </c>
      <c r="H936" s="1105" t="s">
        <v>41</v>
      </c>
      <c r="I936" s="1067">
        <v>2282</v>
      </c>
      <c r="J936" s="1106"/>
      <c r="K936" s="930" t="s">
        <v>5756</v>
      </c>
    </row>
    <row r="937" spans="1:11" s="1096" customFormat="1" ht="28.5" customHeight="1">
      <c r="A937" s="922">
        <v>217</v>
      </c>
      <c r="B937" s="923" t="s">
        <v>4546</v>
      </c>
      <c r="C937" s="924"/>
      <c r="D937" s="925"/>
      <c r="E937" s="926"/>
      <c r="F937" s="927"/>
      <c r="G937" s="923"/>
      <c r="H937" s="924"/>
      <c r="I937" s="924"/>
      <c r="J937" s="924"/>
      <c r="K937" s="928"/>
    </row>
    <row r="938" spans="1:11" s="1102" customFormat="1" ht="28.5" customHeight="1">
      <c r="A938" s="1103">
        <v>217</v>
      </c>
      <c r="B938" s="1103">
        <v>2</v>
      </c>
      <c r="C938" s="1104" t="s">
        <v>3399</v>
      </c>
      <c r="D938" s="1074" t="s">
        <v>211</v>
      </c>
      <c r="E938" s="1075" t="s">
        <v>3527</v>
      </c>
      <c r="F938" s="1077">
        <v>303</v>
      </c>
      <c r="G938" s="1104" t="s">
        <v>201</v>
      </c>
      <c r="H938" s="1105" t="s">
        <v>41</v>
      </c>
      <c r="I938" s="1067">
        <v>560</v>
      </c>
      <c r="J938" s="1106"/>
      <c r="K938" s="930"/>
    </row>
    <row r="939" spans="1:11" s="1102" customFormat="1" ht="28.5" customHeight="1">
      <c r="A939" s="1103">
        <v>217</v>
      </c>
      <c r="B939" s="1103">
        <v>84</v>
      </c>
      <c r="C939" s="1104" t="s">
        <v>3005</v>
      </c>
      <c r="D939" s="1074" t="s">
        <v>245</v>
      </c>
      <c r="E939" s="1075" t="s">
        <v>3006</v>
      </c>
      <c r="F939" s="1077">
        <v>303</v>
      </c>
      <c r="G939" s="1104" t="s">
        <v>201</v>
      </c>
      <c r="H939" s="1105" t="s">
        <v>41</v>
      </c>
      <c r="I939" s="1067">
        <v>504</v>
      </c>
      <c r="J939" s="1106"/>
      <c r="K939" s="930"/>
    </row>
    <row r="940" spans="1:11" s="1096" customFormat="1" ht="28.5" customHeight="1">
      <c r="A940" s="922">
        <v>218</v>
      </c>
      <c r="B940" s="923" t="s">
        <v>2947</v>
      </c>
      <c r="C940" s="924"/>
      <c r="D940" s="925"/>
      <c r="E940" s="926"/>
      <c r="F940" s="927"/>
      <c r="G940" s="923"/>
      <c r="H940" s="924"/>
      <c r="I940" s="924"/>
      <c r="J940" s="924"/>
      <c r="K940" s="928"/>
    </row>
    <row r="941" spans="1:11" s="1102" customFormat="1" ht="28.5" customHeight="1">
      <c r="A941" s="1103">
        <v>218</v>
      </c>
      <c r="B941" s="1103">
        <v>2</v>
      </c>
      <c r="C941" s="1104" t="s">
        <v>3043</v>
      </c>
      <c r="D941" s="1074" t="s">
        <v>256</v>
      </c>
      <c r="E941" s="1075" t="s">
        <v>3536</v>
      </c>
      <c r="F941" s="1077">
        <v>303</v>
      </c>
      <c r="G941" s="1104" t="s">
        <v>201</v>
      </c>
      <c r="H941" s="1105">
        <v>1</v>
      </c>
      <c r="I941" s="1067">
        <v>560</v>
      </c>
      <c r="J941" s="1106">
        <v>558</v>
      </c>
      <c r="K941" s="930"/>
    </row>
    <row r="942" spans="1:11" s="1102" customFormat="1" ht="28.5" customHeight="1">
      <c r="A942" s="1103">
        <v>218</v>
      </c>
      <c r="B942" s="1103">
        <v>2</v>
      </c>
      <c r="C942" s="1104" t="s">
        <v>3043</v>
      </c>
      <c r="D942" s="1074" t="s">
        <v>256</v>
      </c>
      <c r="E942" s="1075" t="s">
        <v>3536</v>
      </c>
      <c r="F942" s="1077">
        <v>304</v>
      </c>
      <c r="G942" s="1104" t="s">
        <v>210</v>
      </c>
      <c r="H942" s="1105">
        <v>1</v>
      </c>
      <c r="I942" s="1067">
        <v>560</v>
      </c>
      <c r="J942" s="1106">
        <v>558</v>
      </c>
      <c r="K942" s="930"/>
    </row>
    <row r="943" spans="1:11" s="1102" customFormat="1" ht="28.5" customHeight="1">
      <c r="A943" s="1103">
        <v>218</v>
      </c>
      <c r="B943" s="1103">
        <v>10</v>
      </c>
      <c r="C943" s="1104" t="s">
        <v>3420</v>
      </c>
      <c r="D943" s="1074" t="s">
        <v>216</v>
      </c>
      <c r="E943" s="1075" t="s">
        <v>3635</v>
      </c>
      <c r="F943" s="1077">
        <v>303</v>
      </c>
      <c r="G943" s="1104" t="s">
        <v>201</v>
      </c>
      <c r="H943" s="1105">
        <v>1</v>
      </c>
      <c r="I943" s="1067">
        <v>1120</v>
      </c>
      <c r="J943" s="1106">
        <v>1120</v>
      </c>
      <c r="K943" s="930"/>
    </row>
    <row r="944" spans="1:11" s="1096" customFormat="1" ht="28.5" customHeight="1">
      <c r="A944" s="922">
        <v>219</v>
      </c>
      <c r="B944" s="923" t="s">
        <v>4298</v>
      </c>
      <c r="C944" s="924"/>
      <c r="D944" s="925"/>
      <c r="E944" s="926"/>
      <c r="F944" s="927"/>
      <c r="G944" s="923"/>
      <c r="H944" s="924"/>
      <c r="I944" s="924"/>
      <c r="J944" s="924"/>
      <c r="K944" s="928"/>
    </row>
    <row r="945" spans="1:12" s="1102" customFormat="1" ht="28.5" customHeight="1">
      <c r="A945" s="1103">
        <v>219</v>
      </c>
      <c r="B945" s="1103">
        <v>2</v>
      </c>
      <c r="C945" s="1104" t="s">
        <v>385</v>
      </c>
      <c r="D945" s="1074" t="s">
        <v>211</v>
      </c>
      <c r="E945" s="1075" t="s">
        <v>3527</v>
      </c>
      <c r="F945" s="1077">
        <v>604</v>
      </c>
      <c r="G945" s="1104" t="s">
        <v>365</v>
      </c>
      <c r="H945" s="1105" t="s">
        <v>41</v>
      </c>
      <c r="I945" s="1067">
        <v>3156</v>
      </c>
      <c r="J945" s="1106"/>
      <c r="K945" s="930"/>
    </row>
    <row r="946" spans="1:12" s="1102" customFormat="1" ht="28.5" customHeight="1">
      <c r="A946" s="938">
        <v>233</v>
      </c>
      <c r="B946" s="923" t="s">
        <v>5300</v>
      </c>
      <c r="C946" s="924"/>
      <c r="D946" s="925"/>
      <c r="E946" s="926"/>
      <c r="F946" s="927"/>
      <c r="G946" s="923"/>
      <c r="H946" s="924"/>
      <c r="I946" s="924"/>
      <c r="J946" s="924"/>
      <c r="K946" s="928"/>
    </row>
    <row r="947" spans="1:12" s="1102" customFormat="1" ht="28.5" customHeight="1">
      <c r="A947" s="1103">
        <v>233</v>
      </c>
      <c r="B947" s="1103">
        <v>32</v>
      </c>
      <c r="C947" s="1104" t="s">
        <v>3424</v>
      </c>
      <c r="D947" s="1074" t="s">
        <v>215</v>
      </c>
      <c r="E947" s="1075" t="s">
        <v>3585</v>
      </c>
      <c r="F947" s="1077">
        <v>301</v>
      </c>
      <c r="G947" s="1104" t="s">
        <v>252</v>
      </c>
      <c r="H947" s="1105" t="s">
        <v>41</v>
      </c>
      <c r="I947" s="1067">
        <v>387</v>
      </c>
      <c r="J947" s="1106">
        <v>405</v>
      </c>
      <c r="K947" s="930"/>
    </row>
    <row r="948" spans="1:12" s="1102" customFormat="1" ht="28.5" customHeight="1">
      <c r="A948" s="1103">
        <v>233</v>
      </c>
      <c r="B948" s="1103">
        <v>32</v>
      </c>
      <c r="C948" s="1104" t="s">
        <v>3424</v>
      </c>
      <c r="D948" s="1074" t="s">
        <v>289</v>
      </c>
      <c r="E948" s="1075" t="s">
        <v>3586</v>
      </c>
      <c r="F948" s="1077">
        <v>302</v>
      </c>
      <c r="G948" s="1104" t="s">
        <v>253</v>
      </c>
      <c r="H948" s="1105" t="s">
        <v>41</v>
      </c>
      <c r="I948" s="1067">
        <v>387</v>
      </c>
      <c r="J948" s="1106">
        <v>405</v>
      </c>
      <c r="K948" s="930"/>
    </row>
    <row r="949" spans="1:12" s="1102" customFormat="1" ht="28.5" customHeight="1">
      <c r="A949" s="1103">
        <v>233</v>
      </c>
      <c r="B949" s="1103">
        <v>32</v>
      </c>
      <c r="C949" s="1104" t="s">
        <v>3422</v>
      </c>
      <c r="D949" s="1074" t="s">
        <v>215</v>
      </c>
      <c r="E949" s="1075" t="s">
        <v>3585</v>
      </c>
      <c r="F949" s="1077">
        <v>303</v>
      </c>
      <c r="G949" s="1104" t="s">
        <v>201</v>
      </c>
      <c r="H949" s="1105" t="s">
        <v>41</v>
      </c>
      <c r="I949" s="1067">
        <v>500</v>
      </c>
      <c r="J949" s="1106">
        <v>500</v>
      </c>
      <c r="K949" s="930"/>
    </row>
    <row r="950" spans="1:12" s="1102" customFormat="1" ht="28.5" customHeight="1">
      <c r="A950" s="1103">
        <v>233</v>
      </c>
      <c r="B950" s="1103">
        <v>62</v>
      </c>
      <c r="C950" s="1104" t="s">
        <v>3426</v>
      </c>
      <c r="D950" s="1074" t="s">
        <v>340</v>
      </c>
      <c r="E950" s="1075" t="s">
        <v>3602</v>
      </c>
      <c r="F950" s="1077">
        <v>302</v>
      </c>
      <c r="G950" s="1104" t="s">
        <v>253</v>
      </c>
      <c r="H950" s="1105" t="s">
        <v>41</v>
      </c>
      <c r="I950" s="1067">
        <v>549</v>
      </c>
      <c r="J950" s="1106">
        <v>510</v>
      </c>
      <c r="K950" s="930"/>
    </row>
    <row r="951" spans="1:12" s="1102" customFormat="1" ht="28.5" customHeight="1">
      <c r="A951" s="1103">
        <v>233</v>
      </c>
      <c r="B951" s="1103">
        <v>62</v>
      </c>
      <c r="C951" s="1104" t="s">
        <v>3426</v>
      </c>
      <c r="D951" s="1074" t="s">
        <v>341</v>
      </c>
      <c r="E951" s="1075" t="s">
        <v>3603</v>
      </c>
      <c r="F951" s="1077">
        <v>302</v>
      </c>
      <c r="G951" s="1104" t="s">
        <v>253</v>
      </c>
      <c r="H951" s="1105" t="s">
        <v>41</v>
      </c>
      <c r="I951" s="1067">
        <v>549</v>
      </c>
      <c r="J951" s="1106">
        <v>510</v>
      </c>
      <c r="K951" s="930"/>
    </row>
    <row r="952" spans="1:12" s="1102" customFormat="1" ht="28.5" customHeight="1">
      <c r="A952" s="1103">
        <v>233</v>
      </c>
      <c r="B952" s="1103">
        <v>87</v>
      </c>
      <c r="C952" s="1104" t="s">
        <v>3427</v>
      </c>
      <c r="D952" s="1074" t="s">
        <v>247</v>
      </c>
      <c r="E952" s="1075" t="s">
        <v>3606</v>
      </c>
      <c r="F952" s="1077">
        <v>302</v>
      </c>
      <c r="G952" s="1104" t="s">
        <v>253</v>
      </c>
      <c r="H952" s="1105" t="s">
        <v>41</v>
      </c>
      <c r="I952" s="1067">
        <v>303</v>
      </c>
      <c r="J952" s="1106">
        <v>297</v>
      </c>
      <c r="K952" s="930"/>
    </row>
    <row r="953" spans="1:12" s="1102" customFormat="1" ht="28.5" customHeight="1">
      <c r="A953" s="1103">
        <v>233</v>
      </c>
      <c r="B953" s="1107">
        <v>104</v>
      </c>
      <c r="C953" s="1104" t="s">
        <v>5256</v>
      </c>
      <c r="D953" s="1074" t="s">
        <v>5257</v>
      </c>
      <c r="E953" s="1075" t="s">
        <v>5258</v>
      </c>
      <c r="F953" s="1077">
        <v>301</v>
      </c>
      <c r="G953" s="1104" t="s">
        <v>252</v>
      </c>
      <c r="H953" s="1105" t="s">
        <v>41</v>
      </c>
      <c r="I953" s="1067">
        <v>387</v>
      </c>
      <c r="J953" s="1106">
        <v>405</v>
      </c>
      <c r="K953" s="930"/>
    </row>
    <row r="954" spans="1:12" s="1102" customFormat="1" ht="28.5" customHeight="1">
      <c r="A954" s="1103">
        <v>233</v>
      </c>
      <c r="B954" s="1107">
        <v>104</v>
      </c>
      <c r="C954" s="1104" t="s">
        <v>5256</v>
      </c>
      <c r="D954" s="1074" t="s">
        <v>5259</v>
      </c>
      <c r="E954" s="1075" t="s">
        <v>5260</v>
      </c>
      <c r="F954" s="1077">
        <v>302</v>
      </c>
      <c r="G954" s="1104" t="s">
        <v>253</v>
      </c>
      <c r="H954" s="1105" t="s">
        <v>41</v>
      </c>
      <c r="I954" s="1067">
        <v>387</v>
      </c>
      <c r="J954" s="1106">
        <v>405</v>
      </c>
      <c r="K954" s="930"/>
    </row>
    <row r="955" spans="1:12" s="1102" customFormat="1" ht="28.5" customHeight="1">
      <c r="A955" s="1103">
        <v>233</v>
      </c>
      <c r="B955" s="1107">
        <v>104</v>
      </c>
      <c r="C955" s="1104" t="s">
        <v>5256</v>
      </c>
      <c r="D955" s="1074" t="s">
        <v>5257</v>
      </c>
      <c r="E955" s="1075" t="s">
        <v>5258</v>
      </c>
      <c r="F955" s="1077">
        <v>303</v>
      </c>
      <c r="G955" s="1104" t="s">
        <v>201</v>
      </c>
      <c r="H955" s="1105" t="s">
        <v>41</v>
      </c>
      <c r="I955" s="1067">
        <v>500</v>
      </c>
      <c r="J955" s="1106">
        <v>500</v>
      </c>
      <c r="K955" s="930"/>
    </row>
    <row r="956" spans="1:12" s="1096" customFormat="1" ht="28.5" customHeight="1">
      <c r="A956" s="922">
        <v>332</v>
      </c>
      <c r="B956" s="923" t="s">
        <v>5230</v>
      </c>
      <c r="C956" s="924"/>
      <c r="D956" s="925"/>
      <c r="E956" s="926"/>
      <c r="F956" s="927"/>
      <c r="G956" s="923"/>
      <c r="H956" s="924"/>
      <c r="I956" s="924"/>
      <c r="J956" s="924"/>
      <c r="K956" s="928"/>
    </row>
    <row r="957" spans="1:12" s="1102" customFormat="1" ht="28.5" customHeight="1">
      <c r="A957" s="1103">
        <v>332</v>
      </c>
      <c r="B957" s="1103"/>
      <c r="C957" s="1104"/>
      <c r="D957" s="1074" t="s">
        <v>2930</v>
      </c>
      <c r="E957" s="1075" t="s">
        <v>3617</v>
      </c>
      <c r="F957" s="1077">
        <v>620</v>
      </c>
      <c r="G957" s="1104" t="s">
        <v>512</v>
      </c>
      <c r="H957" s="1105" t="s">
        <v>117</v>
      </c>
      <c r="I957" s="1106">
        <v>870.2</v>
      </c>
      <c r="J957" s="1106"/>
      <c r="K957" s="930"/>
    </row>
    <row r="958" spans="1:12" s="1102" customFormat="1" ht="28.5" customHeight="1">
      <c r="A958" s="1103">
        <v>332</v>
      </c>
      <c r="B958" s="1103"/>
      <c r="C958" s="1104"/>
      <c r="D958" s="1074" t="s">
        <v>4784</v>
      </c>
      <c r="E958" s="1075" t="s">
        <v>4785</v>
      </c>
      <c r="F958" s="1077">
        <v>620</v>
      </c>
      <c r="G958" s="1104" t="s">
        <v>512</v>
      </c>
      <c r="H958" s="1105" t="s">
        <v>117</v>
      </c>
      <c r="I958" s="1106">
        <v>4351.58</v>
      </c>
      <c r="J958" s="1106"/>
      <c r="K958" s="930"/>
    </row>
    <row r="959" spans="1:12" s="1102" customFormat="1" ht="28.5" customHeight="1">
      <c r="A959" s="1103">
        <v>332</v>
      </c>
      <c r="B959" s="1103"/>
      <c r="C959" s="1104"/>
      <c r="D959" s="1074" t="s">
        <v>4783</v>
      </c>
      <c r="E959" s="1075" t="s">
        <v>5142</v>
      </c>
      <c r="F959" s="1077">
        <v>620</v>
      </c>
      <c r="G959" s="1104" t="s">
        <v>512</v>
      </c>
      <c r="H959" s="1105" t="s">
        <v>117</v>
      </c>
      <c r="I959" s="1106"/>
      <c r="J959" s="1106">
        <v>4351.58</v>
      </c>
      <c r="K959" s="930"/>
      <c r="L959" s="1119"/>
    </row>
    <row r="960" spans="1:12" s="1096" customFormat="1" ht="28.5" customHeight="1">
      <c r="A960" s="922">
        <v>333</v>
      </c>
      <c r="B960" s="923" t="s">
        <v>5141</v>
      </c>
      <c r="C960" s="924"/>
      <c r="D960" s="925"/>
      <c r="E960" s="926"/>
      <c r="F960" s="927"/>
      <c r="G960" s="923"/>
      <c r="H960" s="924"/>
      <c r="I960" s="924"/>
      <c r="J960" s="924"/>
      <c r="K960" s="928"/>
    </row>
    <row r="961" spans="1:11" s="1102" customFormat="1" ht="28.5" customHeight="1">
      <c r="A961" s="1103">
        <v>333</v>
      </c>
      <c r="B961" s="1103">
        <v>51</v>
      </c>
      <c r="C961" s="1104" t="s">
        <v>3428</v>
      </c>
      <c r="D961" s="1074" t="s">
        <v>509</v>
      </c>
      <c r="E961" s="1075" t="s">
        <v>3609</v>
      </c>
      <c r="F961" s="1077">
        <v>301</v>
      </c>
      <c r="G961" s="1104" t="s">
        <v>252</v>
      </c>
      <c r="H961" s="1105" t="s">
        <v>117</v>
      </c>
      <c r="I961" s="1106">
        <v>808.85</v>
      </c>
      <c r="J961" s="1106"/>
      <c r="K961" s="930"/>
    </row>
    <row r="962" spans="1:11" s="1102" customFormat="1" ht="28.5" customHeight="1">
      <c r="A962" s="1103">
        <v>333</v>
      </c>
      <c r="B962" s="1103">
        <v>51</v>
      </c>
      <c r="C962" s="1104" t="s">
        <v>3428</v>
      </c>
      <c r="D962" s="1074" t="s">
        <v>510</v>
      </c>
      <c r="E962" s="1075" t="s">
        <v>3610</v>
      </c>
      <c r="F962" s="1077">
        <v>302</v>
      </c>
      <c r="G962" s="1104" t="s">
        <v>253</v>
      </c>
      <c r="H962" s="1105" t="s">
        <v>117</v>
      </c>
      <c r="I962" s="1106">
        <v>808.85</v>
      </c>
      <c r="J962" s="1106"/>
      <c r="K962" s="930"/>
    </row>
    <row r="963" spans="1:11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509</v>
      </c>
      <c r="E963" s="1075" t="s">
        <v>3609</v>
      </c>
      <c r="F963" s="1077">
        <v>607</v>
      </c>
      <c r="G963" s="1104" t="s">
        <v>254</v>
      </c>
      <c r="H963" s="1105" t="s">
        <v>117</v>
      </c>
      <c r="I963" s="1106">
        <v>808.85</v>
      </c>
      <c r="J963" s="1106"/>
      <c r="K963" s="930"/>
    </row>
    <row r="964" spans="1:11" s="1102" customFormat="1" ht="28.5" customHeight="1">
      <c r="A964" s="1103">
        <v>333</v>
      </c>
      <c r="B964" s="1103">
        <v>51</v>
      </c>
      <c r="C964" s="1104" t="s">
        <v>3428</v>
      </c>
      <c r="D964" s="1074" t="s">
        <v>509</v>
      </c>
      <c r="E964" s="1075" t="s">
        <v>3609</v>
      </c>
      <c r="F964" s="1077">
        <v>610</v>
      </c>
      <c r="G964" s="1104" t="s">
        <v>363</v>
      </c>
      <c r="H964" s="1105" t="s">
        <v>117</v>
      </c>
      <c r="I964" s="1106">
        <v>808.85</v>
      </c>
      <c r="J964" s="1106"/>
      <c r="K964" s="930"/>
    </row>
    <row r="965" spans="1:11" s="1102" customFormat="1" ht="44.25" customHeight="1">
      <c r="A965" s="1103">
        <v>333</v>
      </c>
      <c r="B965" s="1103">
        <v>51</v>
      </c>
      <c r="C965" s="1104" t="s">
        <v>3428</v>
      </c>
      <c r="D965" s="1074" t="s">
        <v>511</v>
      </c>
      <c r="E965" s="1075" t="s">
        <v>3578</v>
      </c>
      <c r="F965" s="1077" t="s">
        <v>5760</v>
      </c>
      <c r="G965" s="1104" t="s">
        <v>5761</v>
      </c>
      <c r="H965" s="1105" t="s">
        <v>117</v>
      </c>
      <c r="I965" s="1106">
        <v>808.85</v>
      </c>
      <c r="J965" s="1106"/>
      <c r="K965" s="930"/>
    </row>
    <row r="966" spans="1:11" s="1102" customFormat="1" ht="44.25" customHeight="1">
      <c r="A966" s="1103">
        <v>333</v>
      </c>
      <c r="B966" s="1103">
        <v>51</v>
      </c>
      <c r="C966" s="1104" t="s">
        <v>3428</v>
      </c>
      <c r="D966" s="1074" t="s">
        <v>511</v>
      </c>
      <c r="E966" s="1075" t="s">
        <v>3578</v>
      </c>
      <c r="F966" s="1077" t="s">
        <v>5762</v>
      </c>
      <c r="G966" s="1104" t="s">
        <v>5763</v>
      </c>
      <c r="H966" s="1105" t="s">
        <v>117</v>
      </c>
      <c r="I966" s="1106">
        <v>808.85</v>
      </c>
      <c r="J966" s="1106"/>
      <c r="K966" s="930"/>
    </row>
    <row r="967" spans="1:11" s="1102" customFormat="1" ht="28.5" customHeight="1">
      <c r="A967" s="1103">
        <v>333</v>
      </c>
      <c r="B967" s="1103">
        <v>51</v>
      </c>
      <c r="C967" s="1104" t="s">
        <v>3428</v>
      </c>
      <c r="D967" s="1074" t="s">
        <v>511</v>
      </c>
      <c r="E967" s="1075" t="s">
        <v>3578</v>
      </c>
      <c r="F967" s="1077" t="s">
        <v>5764</v>
      </c>
      <c r="G967" s="1104" t="s">
        <v>263</v>
      </c>
      <c r="H967" s="1105" t="s">
        <v>117</v>
      </c>
      <c r="I967" s="1106">
        <v>808.85</v>
      </c>
      <c r="J967" s="1106"/>
      <c r="K967" s="930"/>
    </row>
    <row r="968" spans="1:11" s="1068" customFormat="1" ht="6.75" customHeight="1">
      <c r="F968" s="1120"/>
      <c r="H968" s="1120"/>
    </row>
    <row r="969" spans="1:11" s="1124" customFormat="1" ht="16.5">
      <c r="A969" s="1121">
        <v>1</v>
      </c>
      <c r="B969" s="1043" t="s">
        <v>204</v>
      </c>
      <c r="C969" s="1122"/>
      <c r="D969" s="1122"/>
      <c r="E969" s="1123"/>
      <c r="F969" s="1122"/>
      <c r="G969" s="1123"/>
      <c r="H969" s="1122"/>
      <c r="I969" s="1122"/>
    </row>
    <row r="970" spans="1:11" s="1124" customFormat="1" ht="16.5">
      <c r="A970" s="1121">
        <v>2</v>
      </c>
      <c r="B970" s="1043" t="s">
        <v>4788</v>
      </c>
      <c r="C970" s="1122"/>
      <c r="D970" s="1122"/>
      <c r="E970" s="1123"/>
      <c r="F970" s="1122"/>
      <c r="G970" s="1123"/>
      <c r="H970" s="1122"/>
      <c r="I970" s="1122"/>
    </row>
    <row r="971" spans="1:11" customFormat="1" ht="9.75" customHeight="1">
      <c r="B971" s="1068"/>
      <c r="C971" s="1068"/>
      <c r="D971" s="1068"/>
      <c r="E971" s="1125"/>
      <c r="F971" s="1126"/>
      <c r="G971" s="1125"/>
      <c r="H971" s="1127"/>
      <c r="I971" s="1120"/>
      <c r="J971" s="1068"/>
      <c r="K971" s="1068"/>
    </row>
    <row r="972" spans="1:11" customFormat="1" ht="15.75"/>
  </sheetData>
  <autoFilter ref="A12:K967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7:H959 H961:H967 K957:K959 K961:K967 A957:E959 A961:E967 H938:H939 H941:H943 K938:K939 K941:K943 A938:E939 A941:E943 A945:E945 K945 H945 A947:E955 K947:K955 H947:H955 B930:E930 E926:E929 E919:E924 H919:H930 K919:K930 B899:B913 H915:H917 K915:K917 A915:E917 E857:E881 E851:E853 B883:B896 A919:A930 C919:D929 B919 B925:B929 H932:H936 A932:E936 A851:D881 A797:E850 H797:H881 K797:K881 K932:K936 H883:H913 K883:K913 A883:A913 C883:E913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">
    <cfRule type="cellIs" dxfId="32" priority="33" operator="equal">
      <formula>"посещение по неотложной помощи"</formula>
    </cfRule>
  </conditionalFormatting>
  <conditionalFormatting sqref="H810:H812 A810:E812">
    <cfRule type="cellIs" dxfId="31" priority="32" operator="equal">
      <formula>"посещение по неотложной помощи"</formula>
    </cfRule>
  </conditionalFormatting>
  <conditionalFormatting sqref="H810:H812 A810:E812">
    <cfRule type="cellIs" dxfId="30" priority="31" operator="equal">
      <formula>"посещение по неотложной помощи"</formula>
    </cfRule>
  </conditionalFormatting>
  <conditionalFormatting sqref="H817:H819 A817:E819">
    <cfRule type="cellIs" dxfId="29" priority="30" operator="equal">
      <formula>"посещение по неотложной помощи"</formula>
    </cfRule>
  </conditionalFormatting>
  <conditionalFormatting sqref="H817:H819 A817:E819">
    <cfRule type="cellIs" dxfId="28" priority="29" operator="equal">
      <formula>"посещение по неотложной помощи"</formula>
    </cfRule>
  </conditionalFormatting>
  <conditionalFormatting sqref="H843:H845 A843:E845">
    <cfRule type="cellIs" dxfId="27" priority="28" operator="equal">
      <formula>"посещение по неотложной помощи"</formula>
    </cfRule>
  </conditionalFormatting>
  <conditionalFormatting sqref="H843:H845 A843:E845">
    <cfRule type="cellIs" dxfId="26" priority="27" operator="equal">
      <formula>"посещение по неотложной помощи"</formula>
    </cfRule>
  </conditionalFormatting>
  <conditionalFormatting sqref="H867:H869 A867:E869">
    <cfRule type="cellIs" dxfId="25" priority="26" operator="equal">
      <formula>"посещение по неотложной помощи"</formula>
    </cfRule>
  </conditionalFormatting>
  <conditionalFormatting sqref="H867:H869 A867:E869">
    <cfRule type="cellIs" dxfId="24" priority="25" operator="equal">
      <formula>"посещение по неотложной помощи"</formula>
    </cfRule>
  </conditionalFormatting>
  <conditionalFormatting sqref="H889:H891 A889:E891">
    <cfRule type="cellIs" dxfId="23" priority="24" operator="equal">
      <formula>"посещение по неотложной помощи"</formula>
    </cfRule>
  </conditionalFormatting>
  <conditionalFormatting sqref="H889:H891 A889:E891">
    <cfRule type="cellIs" dxfId="22" priority="23" operator="equal">
      <formula>"посещение по неотложной помощи"</formula>
    </cfRule>
  </conditionalFormatting>
  <conditionalFormatting sqref="H905:H907 A905:E907">
    <cfRule type="cellIs" dxfId="21" priority="22" operator="equal">
      <formula>"посещение по неотложной помощи"</formula>
    </cfRule>
  </conditionalFormatting>
  <conditionalFormatting sqref="H905:H907 A905:E907">
    <cfRule type="cellIs" dxfId="20" priority="21" operator="equal">
      <formula>"посещение по неотложной помощи"</formula>
    </cfRule>
  </conditionalFormatting>
  <conditionalFormatting sqref="H965:H967 A965:E967">
    <cfRule type="cellIs" dxfId="19" priority="20" operator="equal">
      <formula>"посещение по неотложной помощи"</formula>
    </cfRule>
  </conditionalFormatting>
  <conditionalFormatting sqref="H965:H967 A965:E967">
    <cfRule type="cellIs" dxfId="18" priority="19" operator="equal">
      <formula>"посещение по неотложной помощи"</formula>
    </cfRule>
  </conditionalFormatting>
  <conditionalFormatting sqref="K422 A422:E422 H422">
    <cfRule type="cellIs" dxfId="17" priority="18" operator="equal">
      <formula>"посещение по неотложной помощи"</formula>
    </cfRule>
  </conditionalFormatting>
  <conditionalFormatting sqref="K422 A422:E422 H422">
    <cfRule type="cellIs" dxfId="16" priority="17" operator="equal">
      <formula>"посещение по неотложной помощи"</formula>
    </cfRule>
  </conditionalFormatting>
  <conditionalFormatting sqref="H422 A422 D422:E422">
    <cfRule type="cellIs" dxfId="15" priority="16" operator="equal">
      <formula>"посещение по неотложной помощи"</formula>
    </cfRule>
  </conditionalFormatting>
  <conditionalFormatting sqref="H799:H802 A799:E802">
    <cfRule type="cellIs" dxfId="14" priority="15" operator="equal">
      <formula>"посещение по неотложной помощи"</formula>
    </cfRule>
  </conditionalFormatting>
  <conditionalFormatting sqref="K848:K850 H848:H850 A848:E850">
    <cfRule type="cellIs" dxfId="13" priority="14" operator="equal">
      <formula>"посещение по неотложной помощи"</formula>
    </cfRule>
  </conditionalFormatting>
  <conditionalFormatting sqref="H804:H805 K804:K805 A804:E805">
    <cfRule type="cellIs" dxfId="12" priority="13" operator="equal">
      <formula>"посещение по неотложной помощи"</formula>
    </cfRule>
  </conditionalFormatting>
  <conditionalFormatting sqref="H805 A805:E805">
    <cfRule type="cellIs" dxfId="11" priority="12" operator="equal">
      <formula>"посещение по неотложной помощи"</formula>
    </cfRule>
  </conditionalFormatting>
  <conditionalFormatting sqref="H662:H663 K662 A662:E663">
    <cfRule type="cellIs" dxfId="10" priority="11" operator="equal">
      <formula>"посещение по неотложной помощи"</formula>
    </cfRule>
  </conditionalFormatting>
  <conditionalFormatting sqref="H662:H665 A662:E665">
    <cfRule type="cellIs" dxfId="9" priority="10" operator="equal">
      <formula>"посещение по неотложной помощи"</formula>
    </cfRule>
  </conditionalFormatting>
  <conditionalFormatting sqref="H683:H686 A683:E686">
    <cfRule type="cellIs" dxfId="8" priority="9" operator="equal">
      <formula>"посещение по неотложной помощи"</formula>
    </cfRule>
  </conditionalFormatting>
  <conditionalFormatting sqref="H394 A394:E394 K394">
    <cfRule type="cellIs" dxfId="7" priority="8" operator="equal">
      <formula>"посещение по неотложной помощи"</formula>
    </cfRule>
  </conditionalFormatting>
  <conditionalFormatting sqref="H394 A394:E394 K394">
    <cfRule type="cellIs" dxfId="6" priority="7" operator="equal">
      <formula>"посещение по неотложной помощи"</formula>
    </cfRule>
  </conditionalFormatting>
  <conditionalFormatting sqref="H394 A394:E394 K394">
    <cfRule type="cellIs" dxfId="5" priority="6" operator="equal">
      <formula>"посещение по неотложной помощи"</formula>
    </cfRule>
  </conditionalFormatting>
  <conditionalFormatting sqref="H394 A394:E394 K394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7" t="s">
        <v>5167</v>
      </c>
      <c r="B4" s="1227"/>
      <c r="C4" s="1227"/>
      <c r="D4" s="1227"/>
      <c r="E4" s="1227"/>
      <c r="F4" s="1227"/>
      <c r="G4" s="1227"/>
      <c r="H4" s="1227"/>
      <c r="I4" s="1227"/>
      <c r="J4" s="1227"/>
      <c r="K4" s="1227"/>
      <c r="L4" s="1227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8" t="s">
        <v>4721</v>
      </c>
      <c r="B6" s="1238"/>
      <c r="C6" s="1238"/>
      <c r="D6" s="1238"/>
      <c r="E6" s="1238"/>
      <c r="F6" s="1238"/>
      <c r="G6" s="1238"/>
      <c r="H6" s="1238"/>
      <c r="I6" s="1238"/>
      <c r="J6" s="1238"/>
      <c r="K6" s="1238"/>
      <c r="L6" s="1238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3" t="s">
        <v>5801</v>
      </c>
      <c r="B8" s="1203"/>
      <c r="C8" s="1203"/>
      <c r="D8" s="1203"/>
      <c r="E8" s="1203"/>
      <c r="F8" s="1203"/>
      <c r="G8" s="1203"/>
      <c r="H8" s="1203"/>
      <c r="I8" s="1203"/>
      <c r="J8" s="1203"/>
      <c r="K8" s="1203"/>
      <c r="L8" s="1203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8" t="s">
        <v>3313</v>
      </c>
      <c r="B10" s="1230" t="s">
        <v>486</v>
      </c>
      <c r="C10" s="1228" t="s">
        <v>3396</v>
      </c>
      <c r="D10" s="1236" t="s">
        <v>4302</v>
      </c>
      <c r="E10" s="1236"/>
      <c r="F10" s="1236"/>
      <c r="G10" s="1236"/>
      <c r="H10" s="1228" t="s">
        <v>3396</v>
      </c>
      <c r="I10" s="1232" t="s">
        <v>4303</v>
      </c>
      <c r="J10" s="1233"/>
      <c r="K10" s="1233"/>
      <c r="L10" s="1234"/>
    </row>
    <row r="11" spans="1:205" s="269" customFormat="1" ht="48" customHeight="1">
      <c r="A11" s="1229"/>
      <c r="B11" s="1231"/>
      <c r="C11" s="1229"/>
      <c r="D11" s="1235" t="s">
        <v>366</v>
      </c>
      <c r="E11" s="1235"/>
      <c r="F11" s="1235" t="s">
        <v>3397</v>
      </c>
      <c r="G11" s="1235"/>
      <c r="H11" s="1229"/>
      <c r="I11" s="1235" t="s">
        <v>366</v>
      </c>
      <c r="J11" s="1235"/>
      <c r="K11" s="1235" t="s">
        <v>3397</v>
      </c>
      <c r="L11" s="1235"/>
    </row>
    <row r="12" spans="1:205" s="269" customFormat="1" ht="23.25" customHeight="1">
      <c r="A12" s="1229"/>
      <c r="B12" s="1231"/>
      <c r="C12" s="1229"/>
      <c r="D12" s="337" t="s">
        <v>2862</v>
      </c>
      <c r="E12" s="337" t="s">
        <v>2863</v>
      </c>
      <c r="F12" s="337" t="s">
        <v>2862</v>
      </c>
      <c r="G12" s="337" t="s">
        <v>2863</v>
      </c>
      <c r="H12" s="1229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7" t="s">
        <v>5318</v>
      </c>
      <c r="C130" s="1237"/>
      <c r="D130" s="1237"/>
      <c r="E130" s="1237"/>
      <c r="F130" s="1237"/>
      <c r="G130" s="1237"/>
      <c r="H130" s="1237"/>
      <c r="I130" s="1237"/>
      <c r="J130" s="1237"/>
      <c r="K130" s="1237"/>
      <c r="L130" s="1237"/>
    </row>
    <row r="131" spans="1:13" s="160" customFormat="1" ht="43.5" customHeight="1">
      <c r="A131" s="476">
        <v>3</v>
      </c>
      <c r="B131" s="1237" t="s">
        <v>4720</v>
      </c>
      <c r="C131" s="1237"/>
      <c r="D131" s="1237"/>
      <c r="E131" s="1237"/>
      <c r="F131" s="1237"/>
      <c r="G131" s="1237"/>
      <c r="H131" s="1237"/>
      <c r="I131" s="1237"/>
      <c r="J131" s="1237"/>
      <c r="K131" s="1237"/>
      <c r="L131" s="1237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6" t="s">
        <v>5319</v>
      </c>
      <c r="C133" s="1226"/>
      <c r="D133" s="1226"/>
      <c r="E133" s="1226"/>
      <c r="F133" s="1226"/>
      <c r="G133" s="1226"/>
      <c r="H133" s="1226"/>
      <c r="I133" s="1226"/>
      <c r="J133" s="1226"/>
      <c r="K133" s="1226"/>
      <c r="L133" s="1226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7" t="s">
        <v>5167</v>
      </c>
      <c r="B4" s="1227"/>
      <c r="C4" s="1227"/>
      <c r="D4" s="1227"/>
      <c r="E4" s="1227"/>
      <c r="F4" s="1227"/>
      <c r="G4" s="1227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8" t="s">
        <v>4722</v>
      </c>
      <c r="B6" s="1238"/>
      <c r="C6" s="1238"/>
      <c r="D6" s="1238"/>
      <c r="E6" s="1238"/>
      <c r="F6" s="1238"/>
      <c r="G6" s="1238"/>
      <c r="H6" s="847"/>
    </row>
    <row r="7" spans="1:16" ht="7.15" customHeight="1"/>
    <row r="8" spans="1:16" ht="20.25">
      <c r="A8" s="1242" t="s">
        <v>5314</v>
      </c>
      <c r="B8" s="1242"/>
      <c r="C8" s="1242"/>
      <c r="D8" s="1242"/>
      <c r="E8" s="1242"/>
      <c r="F8" s="1242"/>
      <c r="G8" s="1242"/>
      <c r="H8" s="1242"/>
    </row>
    <row r="9" spans="1:16" ht="5.65" customHeight="1"/>
    <row r="10" spans="1:16" ht="53.25" customHeight="1">
      <c r="A10" s="1240" t="s">
        <v>3646</v>
      </c>
      <c r="B10" s="1240" t="s">
        <v>4723</v>
      </c>
      <c r="C10" s="1240" t="s">
        <v>4724</v>
      </c>
      <c r="D10" s="1241" t="s">
        <v>3134</v>
      </c>
      <c r="E10" s="1241"/>
      <c r="F10" s="1240" t="s">
        <v>4725</v>
      </c>
      <c r="G10" s="1240" t="s">
        <v>4726</v>
      </c>
    </row>
    <row r="11" spans="1:16" ht="28.5" customHeight="1">
      <c r="A11" s="1240"/>
      <c r="B11" s="1240"/>
      <c r="C11" s="1240"/>
      <c r="D11" s="659" t="s">
        <v>920</v>
      </c>
      <c r="E11" s="660" t="s">
        <v>921</v>
      </c>
      <c r="F11" s="1240"/>
      <c r="G11" s="1240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9" t="s">
        <v>4751</v>
      </c>
      <c r="B57" s="1239"/>
      <c r="C57" s="1239"/>
      <c r="D57" s="1239"/>
      <c r="E57" s="1239"/>
      <c r="F57" s="1239"/>
      <c r="G57" s="1239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9" t="s">
        <v>4752</v>
      </c>
      <c r="B67" s="1239" t="s">
        <v>4753</v>
      </c>
      <c r="C67" s="1239" t="s">
        <v>4754</v>
      </c>
      <c r="D67" s="1239"/>
      <c r="E67" s="1239"/>
      <c r="F67" s="1239"/>
      <c r="G67" s="1239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3" t="s">
        <v>3442</v>
      </c>
      <c r="B4" s="1243"/>
      <c r="C4" s="1243"/>
      <c r="D4" s="1243"/>
      <c r="E4" s="1243"/>
      <c r="F4" s="1243"/>
      <c r="G4" s="1243"/>
      <c r="H4" s="1243"/>
      <c r="I4" s="1243"/>
      <c r="J4" s="1243"/>
      <c r="K4" s="1243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8" t="s">
        <v>505</v>
      </c>
      <c r="B6" s="1238"/>
      <c r="C6" s="1238"/>
      <c r="D6" s="1238"/>
      <c r="E6" s="1238"/>
      <c r="F6" s="1238"/>
      <c r="G6" s="1238"/>
      <c r="H6" s="1238"/>
      <c r="I6" s="1238"/>
      <c r="J6" s="1238"/>
      <c r="K6" s="1238"/>
      <c r="L6" s="154"/>
    </row>
    <row r="7" spans="1:240" s="367" customFormat="1" ht="5.25" customHeight="1"/>
    <row r="8" spans="1:240" s="155" customFormat="1" ht="47.25" customHeight="1">
      <c r="A8" s="1242" t="s">
        <v>5803</v>
      </c>
      <c r="B8" s="1242"/>
      <c r="C8" s="1242"/>
      <c r="D8" s="1242"/>
      <c r="E8" s="1242"/>
      <c r="F8" s="1242"/>
      <c r="G8" s="1242"/>
      <c r="H8" s="1242"/>
      <c r="I8" s="1242"/>
      <c r="J8" s="1242"/>
      <c r="K8" s="1242"/>
    </row>
    <row r="9" spans="1:240" s="157" customFormat="1" ht="6" customHeight="1">
      <c r="L9" s="158"/>
    </row>
    <row r="10" spans="1:240" ht="50.1" customHeight="1">
      <c r="A10" s="1244" t="s">
        <v>206</v>
      </c>
      <c r="B10" s="1245"/>
      <c r="C10" s="1240" t="s">
        <v>217</v>
      </c>
      <c r="D10" s="1240"/>
      <c r="E10" s="1240" t="s">
        <v>209</v>
      </c>
      <c r="F10" s="1240"/>
      <c r="G10" s="1246" t="s">
        <v>2833</v>
      </c>
      <c r="H10" s="1247" t="s">
        <v>2078</v>
      </c>
      <c r="I10" s="1248" t="s">
        <v>5213</v>
      </c>
      <c r="J10" s="1248" t="s">
        <v>3396</v>
      </c>
      <c r="K10" s="1240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6"/>
      <c r="H11" s="1247"/>
      <c r="I11" s="1248"/>
      <c r="J11" s="1248"/>
      <c r="K11" s="1240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3" t="s">
        <v>3442</v>
      </c>
      <c r="B4" s="1243"/>
      <c r="C4" s="1243"/>
      <c r="D4" s="1243"/>
      <c r="E4" s="1243"/>
      <c r="F4" s="1243"/>
      <c r="G4" s="1243"/>
      <c r="H4" s="1243"/>
      <c r="I4" s="1243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8" t="s">
        <v>2872</v>
      </c>
      <c r="B6" s="1238"/>
      <c r="C6" s="1238"/>
      <c r="D6" s="1238"/>
      <c r="E6" s="1238"/>
      <c r="F6" s="1238"/>
      <c r="G6" s="1238"/>
      <c r="H6" s="1238"/>
      <c r="I6" s="1238"/>
      <c r="J6" s="154"/>
    </row>
    <row r="7" spans="1:241" s="367" customFormat="1" ht="5.25" customHeight="1"/>
    <row r="8" spans="1:241" s="155" customFormat="1" ht="20.25">
      <c r="A8" s="1242" t="s">
        <v>5314</v>
      </c>
      <c r="B8" s="1242"/>
      <c r="C8" s="1242"/>
      <c r="D8" s="1242"/>
      <c r="E8" s="1242"/>
      <c r="F8" s="1242"/>
      <c r="G8" s="1242"/>
      <c r="H8" s="1242"/>
      <c r="I8" s="1242"/>
    </row>
    <row r="9" spans="1:241" s="157" customFormat="1" ht="6" customHeight="1">
      <c r="J9" s="158"/>
    </row>
    <row r="10" spans="1:241" s="160" customFormat="1" ht="50.1" customHeight="1">
      <c r="A10" s="1249" t="s">
        <v>3646</v>
      </c>
      <c r="B10" s="1249" t="s">
        <v>369</v>
      </c>
      <c r="C10" s="1252" t="s">
        <v>3134</v>
      </c>
      <c r="D10" s="1253"/>
      <c r="E10" s="1249" t="s">
        <v>367</v>
      </c>
      <c r="F10" s="1254" t="s">
        <v>2078</v>
      </c>
      <c r="G10" s="1256" t="s">
        <v>2079</v>
      </c>
      <c r="H10" s="1256" t="s">
        <v>3396</v>
      </c>
      <c r="I10" s="1249" t="s">
        <v>200</v>
      </c>
      <c r="J10" s="174"/>
    </row>
    <row r="11" spans="1:241" s="160" customFormat="1" ht="50.1" customHeight="1">
      <c r="A11" s="1250"/>
      <c r="B11" s="1250"/>
      <c r="C11" s="420" t="s">
        <v>920</v>
      </c>
      <c r="D11" s="487" t="s">
        <v>921</v>
      </c>
      <c r="E11" s="1250"/>
      <c r="F11" s="1255"/>
      <c r="G11" s="1257"/>
      <c r="H11" s="1257"/>
      <c r="I11" s="1250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1" t="s">
        <v>2847</v>
      </c>
      <c r="C70" s="1251"/>
      <c r="D70" s="1251"/>
      <c r="E70" s="1251"/>
      <c r="F70" s="1251"/>
      <c r="G70" s="1251"/>
      <c r="H70" s="1251"/>
      <c r="I70" s="1251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8" t="s">
        <v>5805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13" ht="3.75" customHeight="1"/>
    <row r="6" spans="1:13" ht="48" customHeight="1">
      <c r="A6" s="1168" t="s">
        <v>5806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8" customHeight="1">
      <c r="A8" s="1259" t="s">
        <v>5947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277" t="s">
        <v>5944</v>
      </c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</row>
    <row r="11" spans="1:13" ht="32.25" customHeight="1">
      <c r="A11" s="1278" t="s">
        <v>5945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</row>
    <row r="12" spans="1:13" s="1279" customFormat="1">
      <c r="A12" s="1278" t="s">
        <v>5946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60" t="s">
        <v>5808</v>
      </c>
      <c r="B14" s="1262" t="s">
        <v>5809</v>
      </c>
      <c r="C14" s="1263"/>
      <c r="D14" s="1264"/>
      <c r="E14" s="1268" t="s">
        <v>209</v>
      </c>
      <c r="F14" s="1269"/>
      <c r="G14" s="1270"/>
      <c r="H14" s="1268" t="s">
        <v>206</v>
      </c>
      <c r="I14" s="1269"/>
      <c r="J14" s="1270"/>
      <c r="K14" s="1260" t="s">
        <v>4725</v>
      </c>
      <c r="L14" s="1271" t="s">
        <v>4726</v>
      </c>
      <c r="M14" s="1272"/>
    </row>
    <row r="15" spans="1:13" ht="67.5" customHeight="1">
      <c r="A15" s="1261"/>
      <c r="B15" s="1265"/>
      <c r="C15" s="1266"/>
      <c r="D15" s="1267"/>
      <c r="E15" s="1062" t="s">
        <v>920</v>
      </c>
      <c r="F15" s="1275" t="s">
        <v>921</v>
      </c>
      <c r="G15" s="1276"/>
      <c r="H15" s="1063" t="s">
        <v>3441</v>
      </c>
      <c r="I15" s="1275" t="s">
        <v>208</v>
      </c>
      <c r="J15" s="1276"/>
      <c r="K15" s="1261"/>
      <c r="L15" s="1273"/>
      <c r="M15" s="1274"/>
    </row>
    <row r="16" spans="1:13" s="907" customFormat="1">
      <c r="A16" s="906">
        <v>1</v>
      </c>
      <c r="B16" s="1280">
        <f>A16+1</f>
        <v>2</v>
      </c>
      <c r="C16" s="1281"/>
      <c r="D16" s="1282"/>
      <c r="E16" s="906">
        <f>B16+1</f>
        <v>3</v>
      </c>
      <c r="F16" s="1280">
        <f>E16+1</f>
        <v>4</v>
      </c>
      <c r="G16" s="1282"/>
      <c r="H16" s="1053">
        <f>F16+1</f>
        <v>5</v>
      </c>
      <c r="I16" s="1280">
        <f>H16+1</f>
        <v>6</v>
      </c>
      <c r="J16" s="1282"/>
      <c r="K16" s="906">
        <f>I16+1</f>
        <v>7</v>
      </c>
      <c r="L16" s="1280">
        <f>K16+1</f>
        <v>8</v>
      </c>
      <c r="M16" s="1282"/>
    </row>
    <row r="17" spans="1:13" ht="48.75" customHeight="1">
      <c r="A17" s="524" t="s">
        <v>5330</v>
      </c>
      <c r="B17" s="1283" t="s">
        <v>5331</v>
      </c>
      <c r="C17" s="1284"/>
      <c r="D17" s="1285"/>
      <c r="E17" s="524">
        <v>800</v>
      </c>
      <c r="F17" s="1283" t="s">
        <v>5810</v>
      </c>
      <c r="G17" s="1285"/>
      <c r="H17" s="525" t="s">
        <v>5086</v>
      </c>
      <c r="I17" s="1283" t="s">
        <v>5256</v>
      </c>
      <c r="J17" s="1285"/>
      <c r="K17" s="1015">
        <v>213</v>
      </c>
      <c r="L17" s="1286">
        <v>13902</v>
      </c>
      <c r="M17" s="1287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60" t="s">
        <v>369</v>
      </c>
      <c r="B20" s="1262" t="s">
        <v>367</v>
      </c>
      <c r="C20" s="1263"/>
      <c r="D20" s="1264"/>
      <c r="E20" s="1268" t="s">
        <v>209</v>
      </c>
      <c r="F20" s="1269"/>
      <c r="G20" s="1270"/>
      <c r="H20" s="1268" t="s">
        <v>206</v>
      </c>
      <c r="I20" s="1269"/>
      <c r="J20" s="1270"/>
      <c r="K20" s="1260" t="s">
        <v>4725</v>
      </c>
      <c r="L20" s="1260" t="s">
        <v>5812</v>
      </c>
      <c r="M20" s="1260" t="s">
        <v>5329</v>
      </c>
    </row>
    <row r="21" spans="1:13" ht="28.5" customHeight="1">
      <c r="A21" s="1261"/>
      <c r="B21" s="1265"/>
      <c r="C21" s="1266"/>
      <c r="D21" s="1267"/>
      <c r="E21" s="1062" t="s">
        <v>920</v>
      </c>
      <c r="F21" s="1275" t="s">
        <v>921</v>
      </c>
      <c r="G21" s="1276"/>
      <c r="H21" s="1063" t="s">
        <v>3441</v>
      </c>
      <c r="I21" s="1275" t="s">
        <v>208</v>
      </c>
      <c r="J21" s="1276"/>
      <c r="K21" s="1261"/>
      <c r="L21" s="1261"/>
      <c r="M21" s="1261"/>
    </row>
    <row r="22" spans="1:13">
      <c r="A22" s="906">
        <v>1</v>
      </c>
      <c r="B22" s="1280">
        <f>A22+1</f>
        <v>2</v>
      </c>
      <c r="C22" s="1281"/>
      <c r="D22" s="1282"/>
      <c r="E22" s="906">
        <f>B22+1</f>
        <v>3</v>
      </c>
      <c r="F22" s="1280">
        <f>E22+1</f>
        <v>4</v>
      </c>
      <c r="G22" s="1282"/>
      <c r="H22" s="1053">
        <f>F22+1</f>
        <v>5</v>
      </c>
      <c r="I22" s="1280">
        <f>H22+1</f>
        <v>6</v>
      </c>
      <c r="J22" s="1282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96" t="s">
        <v>5257</v>
      </c>
      <c r="B23" s="1299" t="s">
        <v>5813</v>
      </c>
      <c r="C23" s="1300"/>
      <c r="D23" s="1301"/>
      <c r="E23" s="1296">
        <v>801</v>
      </c>
      <c r="F23" s="1299" t="s">
        <v>5814</v>
      </c>
      <c r="G23" s="1301"/>
      <c r="H23" s="1057">
        <v>104</v>
      </c>
      <c r="I23" s="1294" t="s">
        <v>5256</v>
      </c>
      <c r="J23" s="1295"/>
      <c r="K23" s="1288">
        <v>213</v>
      </c>
      <c r="L23" s="1288">
        <v>1</v>
      </c>
      <c r="M23" s="1291">
        <v>1</v>
      </c>
    </row>
    <row r="24" spans="1:13" s="908" customFormat="1" ht="28.5" customHeight="1">
      <c r="A24" s="1297"/>
      <c r="B24" s="1302"/>
      <c r="C24" s="1303"/>
      <c r="D24" s="1304"/>
      <c r="E24" s="1297"/>
      <c r="F24" s="1302"/>
      <c r="G24" s="1304"/>
      <c r="H24" s="1057">
        <v>32</v>
      </c>
      <c r="I24" s="1294" t="s">
        <v>3424</v>
      </c>
      <c r="J24" s="1295"/>
      <c r="K24" s="1289"/>
      <c r="L24" s="1289"/>
      <c r="M24" s="1292"/>
    </row>
    <row r="25" spans="1:13" s="908" customFormat="1" ht="20.25" customHeight="1">
      <c r="A25" s="1297"/>
      <c r="B25" s="1302"/>
      <c r="C25" s="1303"/>
      <c r="D25" s="1304"/>
      <c r="E25" s="1297"/>
      <c r="F25" s="1302"/>
      <c r="G25" s="1304"/>
      <c r="H25" s="1057">
        <v>87</v>
      </c>
      <c r="I25" s="1023" t="s">
        <v>5815</v>
      </c>
      <c r="J25" s="1024"/>
      <c r="K25" s="1289"/>
      <c r="L25" s="1289"/>
      <c r="M25" s="1292"/>
    </row>
    <row r="26" spans="1:13" s="908" customFormat="1" ht="15.75" customHeight="1">
      <c r="A26" s="1298"/>
      <c r="B26" s="1305"/>
      <c r="C26" s="1306"/>
      <c r="D26" s="1307"/>
      <c r="E26" s="1298"/>
      <c r="F26" s="1305"/>
      <c r="G26" s="1307"/>
      <c r="H26" s="1057">
        <v>62</v>
      </c>
      <c r="I26" s="1023" t="s">
        <v>5816</v>
      </c>
      <c r="J26" s="1024"/>
      <c r="K26" s="1290"/>
      <c r="L26" s="1290"/>
      <c r="M26" s="1293"/>
    </row>
    <row r="27" spans="1:13" s="908" customFormat="1" ht="31.5" customHeight="1">
      <c r="A27" s="1296" t="s">
        <v>5259</v>
      </c>
      <c r="B27" s="1299" t="s">
        <v>5817</v>
      </c>
      <c r="C27" s="1300"/>
      <c r="D27" s="1301"/>
      <c r="E27" s="1296">
        <v>803</v>
      </c>
      <c r="F27" s="1299" t="s">
        <v>5818</v>
      </c>
      <c r="G27" s="1301"/>
      <c r="H27" s="1057">
        <v>104</v>
      </c>
      <c r="I27" s="1294" t="s">
        <v>5256</v>
      </c>
      <c r="J27" s="1295"/>
      <c r="K27" s="1288">
        <v>213</v>
      </c>
      <c r="L27" s="1288">
        <v>2</v>
      </c>
      <c r="M27" s="1291">
        <v>3</v>
      </c>
    </row>
    <row r="28" spans="1:13" s="908" customFormat="1" ht="31.5" customHeight="1">
      <c r="A28" s="1297"/>
      <c r="B28" s="1302"/>
      <c r="C28" s="1303"/>
      <c r="D28" s="1304"/>
      <c r="E28" s="1297"/>
      <c r="F28" s="1302"/>
      <c r="G28" s="1304"/>
      <c r="H28" s="1057">
        <v>32</v>
      </c>
      <c r="I28" s="1294" t="s">
        <v>3424</v>
      </c>
      <c r="J28" s="1295"/>
      <c r="K28" s="1289"/>
      <c r="L28" s="1289"/>
      <c r="M28" s="1292"/>
    </row>
    <row r="29" spans="1:13" s="908" customFormat="1" ht="15.75" customHeight="1">
      <c r="A29" s="1297"/>
      <c r="B29" s="1302"/>
      <c r="C29" s="1303"/>
      <c r="D29" s="1304"/>
      <c r="E29" s="1297"/>
      <c r="F29" s="1302"/>
      <c r="G29" s="1304"/>
      <c r="H29" s="1057">
        <v>87</v>
      </c>
      <c r="I29" s="1023" t="s">
        <v>5815</v>
      </c>
      <c r="J29" s="1024"/>
      <c r="K29" s="1289"/>
      <c r="L29" s="1289"/>
      <c r="M29" s="1292"/>
    </row>
    <row r="30" spans="1:13" s="908" customFormat="1" ht="15.75" customHeight="1">
      <c r="A30" s="1298"/>
      <c r="B30" s="1305"/>
      <c r="C30" s="1306"/>
      <c r="D30" s="1307"/>
      <c r="E30" s="1298"/>
      <c r="F30" s="1305"/>
      <c r="G30" s="1307"/>
      <c r="H30" s="1057">
        <v>62</v>
      </c>
      <c r="I30" s="1023" t="s">
        <v>5816</v>
      </c>
      <c r="J30" s="1024"/>
      <c r="K30" s="1290"/>
      <c r="L30" s="1290"/>
      <c r="M30" s="1293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60" t="s">
        <v>3646</v>
      </c>
      <c r="B33" s="1308" t="s">
        <v>369</v>
      </c>
      <c r="C33" s="1308" t="s">
        <v>367</v>
      </c>
      <c r="D33" s="1308"/>
      <c r="E33" s="1308"/>
      <c r="F33" s="1308"/>
      <c r="G33" s="1308"/>
      <c r="H33" s="1309" t="s">
        <v>3134</v>
      </c>
      <c r="I33" s="1310"/>
      <c r="J33" s="1311"/>
      <c r="K33" s="1260" t="s">
        <v>4725</v>
      </c>
      <c r="L33" s="1260" t="s">
        <v>5812</v>
      </c>
      <c r="M33" s="1260" t="s">
        <v>5329</v>
      </c>
    </row>
    <row r="34" spans="1:13" s="908" customFormat="1" ht="40.5" customHeight="1">
      <c r="A34" s="1261"/>
      <c r="B34" s="1308"/>
      <c r="C34" s="1308"/>
      <c r="D34" s="1308"/>
      <c r="E34" s="1308"/>
      <c r="F34" s="1308"/>
      <c r="G34" s="1308"/>
      <c r="H34" s="1062" t="s">
        <v>920</v>
      </c>
      <c r="I34" s="1275" t="s">
        <v>921</v>
      </c>
      <c r="J34" s="1276"/>
      <c r="K34" s="1261"/>
      <c r="L34" s="1261"/>
      <c r="M34" s="1261"/>
    </row>
    <row r="35" spans="1:13" s="908" customFormat="1">
      <c r="A35" s="906">
        <v>1</v>
      </c>
      <c r="B35" s="906">
        <f>A35+1</f>
        <v>2</v>
      </c>
      <c r="C35" s="1280">
        <f>B35+1</f>
        <v>3</v>
      </c>
      <c r="D35" s="1281"/>
      <c r="E35" s="1281"/>
      <c r="F35" s="1281"/>
      <c r="G35" s="1282"/>
      <c r="H35" s="1053">
        <f>C35+1</f>
        <v>4</v>
      </c>
      <c r="I35" s="1280">
        <f>H35+1</f>
        <v>5</v>
      </c>
      <c r="J35" s="1282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94" t="s">
        <v>5332</v>
      </c>
      <c r="D36" s="1315"/>
      <c r="E36" s="1315"/>
      <c r="F36" s="1315"/>
      <c r="G36" s="1295"/>
      <c r="H36" s="1057" t="s">
        <v>5328</v>
      </c>
      <c r="I36" s="1312" t="s">
        <v>581</v>
      </c>
      <c r="J36" s="1314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94" t="s">
        <v>5333</v>
      </c>
      <c r="D37" s="1315"/>
      <c r="E37" s="1315"/>
      <c r="F37" s="1315"/>
      <c r="G37" s="1295"/>
      <c r="H37" s="1057" t="s">
        <v>5328</v>
      </c>
      <c r="I37" s="1312" t="s">
        <v>581</v>
      </c>
      <c r="J37" s="1314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312" t="s">
        <v>3864</v>
      </c>
      <c r="D38" s="1313"/>
      <c r="E38" s="1313"/>
      <c r="F38" s="1313"/>
      <c r="G38" s="1314"/>
      <c r="H38" s="1057" t="s">
        <v>5328</v>
      </c>
      <c r="I38" s="1312" t="s">
        <v>581</v>
      </c>
      <c r="J38" s="1314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312" t="s">
        <v>5820</v>
      </c>
      <c r="D39" s="1313"/>
      <c r="E39" s="1313"/>
      <c r="F39" s="1313"/>
      <c r="G39" s="1314"/>
      <c r="H39" s="1057" t="s">
        <v>5328</v>
      </c>
      <c r="I39" s="1312" t="s">
        <v>581</v>
      </c>
      <c r="J39" s="1314"/>
      <c r="K39" s="1288">
        <v>213</v>
      </c>
      <c r="L39" s="1288">
        <v>2</v>
      </c>
      <c r="M39" s="1316">
        <v>9</v>
      </c>
    </row>
    <row r="40" spans="1:13" s="908" customFormat="1" ht="20.25" customHeight="1">
      <c r="A40" s="585" t="s">
        <v>5327</v>
      </c>
      <c r="B40" s="1023" t="s">
        <v>1145</v>
      </c>
      <c r="C40" s="1312" t="s">
        <v>5821</v>
      </c>
      <c r="D40" s="1313"/>
      <c r="E40" s="1313"/>
      <c r="F40" s="1313"/>
      <c r="G40" s="1314"/>
      <c r="H40" s="1057" t="s">
        <v>5328</v>
      </c>
      <c r="I40" s="1312" t="s">
        <v>581</v>
      </c>
      <c r="J40" s="1314"/>
      <c r="K40" s="1290"/>
      <c r="L40" s="1290"/>
      <c r="M40" s="1317"/>
    </row>
    <row r="41" spans="1:13" s="908" customFormat="1" ht="20.25" customHeight="1">
      <c r="A41" s="585" t="s">
        <v>5327</v>
      </c>
      <c r="B41" s="1023" t="s">
        <v>4991</v>
      </c>
      <c r="C41" s="1312" t="s">
        <v>4992</v>
      </c>
      <c r="D41" s="1313"/>
      <c r="E41" s="1313"/>
      <c r="F41" s="1313"/>
      <c r="G41" s="1314"/>
      <c r="H41" s="1057" t="s">
        <v>5328</v>
      </c>
      <c r="I41" s="1312" t="s">
        <v>581</v>
      </c>
      <c r="J41" s="1314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312" t="s">
        <v>5822</v>
      </c>
      <c r="D42" s="1313"/>
      <c r="E42" s="1313"/>
      <c r="F42" s="1313"/>
      <c r="G42" s="1314"/>
      <c r="H42" s="1057" t="s">
        <v>5328</v>
      </c>
      <c r="I42" s="1312" t="s">
        <v>581</v>
      </c>
      <c r="J42" s="1314"/>
      <c r="K42" s="1288">
        <v>213</v>
      </c>
      <c r="L42" s="1288">
        <v>2</v>
      </c>
      <c r="M42" s="1316">
        <v>5</v>
      </c>
    </row>
    <row r="43" spans="1:13" s="908" customFormat="1" ht="20.25" customHeight="1">
      <c r="A43" s="585" t="s">
        <v>5327</v>
      </c>
      <c r="B43" s="1023" t="s">
        <v>1059</v>
      </c>
      <c r="C43" s="1312" t="s">
        <v>1060</v>
      </c>
      <c r="D43" s="1313"/>
      <c r="E43" s="1313"/>
      <c r="F43" s="1313"/>
      <c r="G43" s="1314"/>
      <c r="H43" s="1057" t="s">
        <v>5328</v>
      </c>
      <c r="I43" s="1312" t="s">
        <v>581</v>
      </c>
      <c r="J43" s="1314"/>
      <c r="K43" s="1289"/>
      <c r="L43" s="1289"/>
      <c r="M43" s="1318"/>
    </row>
    <row r="44" spans="1:13" s="908" customFormat="1" ht="20.25" customHeight="1">
      <c r="A44" s="585" t="s">
        <v>5327</v>
      </c>
      <c r="B44" s="1023" t="s">
        <v>5823</v>
      </c>
      <c r="C44" s="1312" t="s">
        <v>5824</v>
      </c>
      <c r="D44" s="1313"/>
      <c r="E44" s="1313"/>
      <c r="F44" s="1313"/>
      <c r="G44" s="1314"/>
      <c r="H44" s="1057" t="s">
        <v>5328</v>
      </c>
      <c r="I44" s="1312" t="s">
        <v>581</v>
      </c>
      <c r="J44" s="1314"/>
      <c r="K44" s="1290"/>
      <c r="L44" s="1290"/>
      <c r="M44" s="1317"/>
    </row>
    <row r="45" spans="1:13" s="908" customFormat="1" ht="20.25" customHeight="1">
      <c r="A45" s="585" t="s">
        <v>5327</v>
      </c>
      <c r="B45" s="1023" t="s">
        <v>1065</v>
      </c>
      <c r="C45" s="1312" t="s">
        <v>3822</v>
      </c>
      <c r="D45" s="1313"/>
      <c r="E45" s="1313"/>
      <c r="F45" s="1313"/>
      <c r="G45" s="1314"/>
      <c r="H45" s="1057" t="s">
        <v>5328</v>
      </c>
      <c r="I45" s="1312" t="s">
        <v>581</v>
      </c>
      <c r="J45" s="1314"/>
      <c r="K45" s="1288">
        <v>213</v>
      </c>
      <c r="L45" s="1288">
        <v>2</v>
      </c>
      <c r="M45" s="1316">
        <v>5</v>
      </c>
    </row>
    <row r="46" spans="1:13" s="908" customFormat="1" ht="20.25" customHeight="1">
      <c r="A46" s="585" t="s">
        <v>5327</v>
      </c>
      <c r="B46" s="1023" t="s">
        <v>1064</v>
      </c>
      <c r="C46" s="1312" t="s">
        <v>5825</v>
      </c>
      <c r="D46" s="1313"/>
      <c r="E46" s="1313"/>
      <c r="F46" s="1313"/>
      <c r="G46" s="1314"/>
      <c r="H46" s="1057" t="s">
        <v>5328</v>
      </c>
      <c r="I46" s="1312" t="s">
        <v>581</v>
      </c>
      <c r="J46" s="1314"/>
      <c r="K46" s="1290"/>
      <c r="L46" s="1290"/>
      <c r="M46" s="1317"/>
    </row>
    <row r="47" spans="1:13" s="908" customFormat="1" ht="20.25" customHeight="1">
      <c r="A47" s="585" t="s">
        <v>5327</v>
      </c>
      <c r="B47" s="1023" t="s">
        <v>1074</v>
      </c>
      <c r="C47" s="1312" t="s">
        <v>1075</v>
      </c>
      <c r="D47" s="1313"/>
      <c r="E47" s="1313"/>
      <c r="F47" s="1313"/>
      <c r="G47" s="1314"/>
      <c r="H47" s="1057" t="s">
        <v>5328</v>
      </c>
      <c r="I47" s="1312" t="s">
        <v>581</v>
      </c>
      <c r="J47" s="1314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312" t="s">
        <v>1085</v>
      </c>
      <c r="D48" s="1313"/>
      <c r="E48" s="1313"/>
      <c r="F48" s="1313"/>
      <c r="G48" s="1314"/>
      <c r="H48" s="1057" t="s">
        <v>5328</v>
      </c>
      <c r="I48" s="1312" t="s">
        <v>581</v>
      </c>
      <c r="J48" s="1314"/>
      <c r="K48" s="1288">
        <v>213</v>
      </c>
      <c r="L48" s="1288">
        <v>2</v>
      </c>
      <c r="M48" s="1316">
        <v>3</v>
      </c>
    </row>
    <row r="49" spans="1:15" s="908" customFormat="1" ht="20.25" customHeight="1">
      <c r="A49" s="585" t="s">
        <v>5327</v>
      </c>
      <c r="B49" s="1023" t="s">
        <v>5367</v>
      </c>
      <c r="C49" s="1312" t="s">
        <v>5366</v>
      </c>
      <c r="D49" s="1313"/>
      <c r="E49" s="1313"/>
      <c r="F49" s="1313"/>
      <c r="G49" s="1314"/>
      <c r="H49" s="1057" t="s">
        <v>5328</v>
      </c>
      <c r="I49" s="1312" t="s">
        <v>581</v>
      </c>
      <c r="J49" s="1314"/>
      <c r="K49" s="1290"/>
      <c r="L49" s="1290"/>
      <c r="M49" s="1317"/>
    </row>
    <row r="50" spans="1:15" s="908" customFormat="1" ht="20.25" customHeight="1">
      <c r="A50" s="585" t="s">
        <v>5327</v>
      </c>
      <c r="B50" s="1023" t="s">
        <v>5826</v>
      </c>
      <c r="C50" s="1294" t="s">
        <v>4732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9" t="s">
        <v>5828</v>
      </c>
      <c r="B53" s="1321" t="s">
        <v>5829</v>
      </c>
      <c r="C53" s="1323" t="s">
        <v>5830</v>
      </c>
      <c r="D53" s="1324"/>
      <c r="E53" s="1325" t="s">
        <v>5831</v>
      </c>
      <c r="F53" s="1325"/>
      <c r="G53" s="1325"/>
      <c r="H53" s="1325"/>
      <c r="I53" s="1325"/>
      <c r="J53" s="1325"/>
      <c r="K53" s="1325"/>
      <c r="L53" s="1325"/>
      <c r="M53" s="905"/>
    </row>
    <row r="54" spans="1:15" ht="42.75">
      <c r="A54" s="1320"/>
      <c r="B54" s="1322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5835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5836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5838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</mergeCells>
  <conditionalFormatting sqref="E23:E31 E36:E51 F51:J51 H36:H50">
    <cfRule type="cellIs" dxfId="67" priority="7" operator="equal">
      <formula>"посещение по неотложной помощи"</formula>
    </cfRule>
  </conditionalFormatting>
  <conditionalFormatting sqref="H36">
    <cfRule type="cellIs" dxfId="66" priority="6" operator="equal">
      <formula>"посещение по неотложной помощи"</formula>
    </cfRule>
  </conditionalFormatting>
  <conditionalFormatting sqref="H36">
    <cfRule type="cellIs" dxfId="65" priority="5" operator="equal">
      <formula>"посещение по неотложной помощи"</formula>
    </cfRule>
  </conditionalFormatting>
  <conditionalFormatting sqref="H36">
    <cfRule type="cellIs" dxfId="64" priority="4" operator="equal">
      <formula>"посещение по неотложной помощи"</formula>
    </cfRule>
  </conditionalFormatting>
  <conditionalFormatting sqref="H37:H50">
    <cfRule type="cellIs" dxfId="63" priority="3" operator="equal">
      <formula>"посещение по неотложной помощи"</formula>
    </cfRule>
  </conditionalFormatting>
  <conditionalFormatting sqref="H37:H50">
    <cfRule type="cellIs" dxfId="62" priority="2" operator="equal">
      <formula>"посещение по неотложной помощи"</formula>
    </cfRule>
  </conditionalFormatting>
  <conditionalFormatting sqref="H37:H50">
    <cfRule type="cellIs" dxfId="61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5839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4.25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327" t="s">
        <v>5840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5808</v>
      </c>
      <c r="B12" s="1262" t="s">
        <v>5809</v>
      </c>
      <c r="C12" s="1263"/>
      <c r="D12" s="1264"/>
      <c r="E12" s="1328" t="s">
        <v>209</v>
      </c>
      <c r="F12" s="1329"/>
      <c r="G12" s="1330"/>
      <c r="H12" s="1328" t="s">
        <v>206</v>
      </c>
      <c r="I12" s="1329"/>
      <c r="J12" s="133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31" t="s">
        <v>921</v>
      </c>
      <c r="G13" s="1332"/>
      <c r="H13" s="1066" t="s">
        <v>3441</v>
      </c>
      <c r="I13" s="1331" t="s">
        <v>208</v>
      </c>
      <c r="J13" s="1332"/>
      <c r="K13" s="1261"/>
      <c r="L13" s="1273"/>
      <c r="M13" s="1274"/>
    </row>
    <row r="14" spans="1:13" s="907" customFormat="1">
      <c r="A14" s="906">
        <v>1</v>
      </c>
      <c r="B14" s="1280">
        <f>A14+1</f>
        <v>2</v>
      </c>
      <c r="C14" s="1281"/>
      <c r="D14" s="1282"/>
      <c r="E14" s="906">
        <f>B14+1</f>
        <v>3</v>
      </c>
      <c r="F14" s="1280">
        <f>E14+1</f>
        <v>4</v>
      </c>
      <c r="G14" s="1282"/>
      <c r="H14" s="1053">
        <f>F14+1</f>
        <v>5</v>
      </c>
      <c r="I14" s="1280">
        <f>H14+1</f>
        <v>6</v>
      </c>
      <c r="J14" s="1282"/>
      <c r="K14" s="906">
        <f>I14+1</f>
        <v>7</v>
      </c>
      <c r="L14" s="1280">
        <f>K14+1</f>
        <v>8</v>
      </c>
      <c r="M14" s="1282"/>
    </row>
    <row r="15" spans="1:13" ht="46.5" customHeight="1">
      <c r="A15" s="524" t="s">
        <v>5322</v>
      </c>
      <c r="B15" s="1283" t="s">
        <v>5323</v>
      </c>
      <c r="C15" s="1284"/>
      <c r="D15" s="1285"/>
      <c r="E15" s="524">
        <v>800</v>
      </c>
      <c r="F15" s="1283" t="s">
        <v>5810</v>
      </c>
      <c r="G15" s="1285"/>
      <c r="H15" s="525" t="s">
        <v>5086</v>
      </c>
      <c r="I15" s="1283" t="s">
        <v>5256</v>
      </c>
      <c r="J15" s="1285"/>
      <c r="K15" s="1015">
        <v>213</v>
      </c>
      <c r="L15" s="1286">
        <v>18640</v>
      </c>
      <c r="M15" s="1287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8" t="s">
        <v>209</v>
      </c>
      <c r="F18" s="1329"/>
      <c r="G18" s="1330"/>
      <c r="H18" s="1328" t="s">
        <v>206</v>
      </c>
      <c r="I18" s="1329"/>
      <c r="J18" s="1330"/>
      <c r="K18" s="1260" t="s">
        <v>4725</v>
      </c>
      <c r="L18" s="1260" t="s">
        <v>5812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31" t="s">
        <v>921</v>
      </c>
      <c r="G19" s="1332"/>
      <c r="H19" s="1066" t="s">
        <v>3441</v>
      </c>
      <c r="I19" s="1331" t="s">
        <v>208</v>
      </c>
      <c r="J19" s="1332"/>
      <c r="K19" s="1261"/>
      <c r="L19" s="1261"/>
      <c r="M19" s="1261"/>
    </row>
    <row r="20" spans="1:13">
      <c r="A20" s="906">
        <v>1</v>
      </c>
      <c r="B20" s="1280">
        <f>A20+1</f>
        <v>2</v>
      </c>
      <c r="C20" s="1281"/>
      <c r="D20" s="1282"/>
      <c r="E20" s="906">
        <f>B20+1</f>
        <v>3</v>
      </c>
      <c r="F20" s="1280">
        <f>E20+1</f>
        <v>4</v>
      </c>
      <c r="G20" s="1282"/>
      <c r="H20" s="1053">
        <f>F20+1</f>
        <v>5</v>
      </c>
      <c r="I20" s="1280">
        <f>H20+1</f>
        <v>6</v>
      </c>
      <c r="J20" s="128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6" t="s">
        <v>5257</v>
      </c>
      <c r="B21" s="1299" t="s">
        <v>5813</v>
      </c>
      <c r="C21" s="1300"/>
      <c r="D21" s="1301"/>
      <c r="E21" s="1296">
        <v>801</v>
      </c>
      <c r="F21" s="1299" t="s">
        <v>5814</v>
      </c>
      <c r="G21" s="1301"/>
      <c r="H21" s="1057">
        <v>104</v>
      </c>
      <c r="I21" s="1294" t="s">
        <v>5256</v>
      </c>
      <c r="J21" s="1295"/>
      <c r="K21" s="1288">
        <v>213</v>
      </c>
      <c r="L21" s="1288">
        <v>1</v>
      </c>
      <c r="M21" s="1291">
        <v>1</v>
      </c>
    </row>
    <row r="22" spans="1:13" s="908" customFormat="1" ht="30.75" customHeight="1">
      <c r="A22" s="1297"/>
      <c r="B22" s="1302"/>
      <c r="C22" s="1303"/>
      <c r="D22" s="1304"/>
      <c r="E22" s="1297"/>
      <c r="F22" s="1302"/>
      <c r="G22" s="1304"/>
      <c r="H22" s="1057">
        <v>32</v>
      </c>
      <c r="I22" s="1294" t="s">
        <v>3424</v>
      </c>
      <c r="J22" s="1295"/>
      <c r="K22" s="1289"/>
      <c r="L22" s="1289"/>
      <c r="M22" s="1292"/>
    </row>
    <row r="23" spans="1:13" s="908" customFormat="1" ht="20.25" customHeight="1">
      <c r="A23" s="1297"/>
      <c r="B23" s="1302"/>
      <c r="C23" s="1303"/>
      <c r="D23" s="1304"/>
      <c r="E23" s="1297"/>
      <c r="F23" s="1302"/>
      <c r="G23" s="1304"/>
      <c r="H23" s="1057">
        <v>87</v>
      </c>
      <c r="I23" s="1023" t="s">
        <v>5815</v>
      </c>
      <c r="J23" s="1024"/>
      <c r="K23" s="1289"/>
      <c r="L23" s="1289"/>
      <c r="M23" s="1292"/>
    </row>
    <row r="24" spans="1:13" s="908" customFormat="1" ht="15.75" customHeight="1">
      <c r="A24" s="1298"/>
      <c r="B24" s="1305"/>
      <c r="C24" s="1306"/>
      <c r="D24" s="1307"/>
      <c r="E24" s="1298"/>
      <c r="F24" s="1305"/>
      <c r="G24" s="1307"/>
      <c r="H24" s="1057">
        <v>62</v>
      </c>
      <c r="I24" s="1023" t="s">
        <v>5816</v>
      </c>
      <c r="J24" s="1024"/>
      <c r="K24" s="1290"/>
      <c r="L24" s="1290"/>
      <c r="M24" s="1293"/>
    </row>
    <row r="25" spans="1:13" s="908" customFormat="1" ht="31.5" customHeight="1">
      <c r="A25" s="1296" t="s">
        <v>5259</v>
      </c>
      <c r="B25" s="1299" t="s">
        <v>5817</v>
      </c>
      <c r="C25" s="1300"/>
      <c r="D25" s="1301"/>
      <c r="E25" s="1296">
        <v>803</v>
      </c>
      <c r="F25" s="1299" t="s">
        <v>5818</v>
      </c>
      <c r="G25" s="1301"/>
      <c r="H25" s="1057">
        <v>104</v>
      </c>
      <c r="I25" s="1294" t="s">
        <v>5256</v>
      </c>
      <c r="J25" s="1295"/>
      <c r="K25" s="1288">
        <v>213</v>
      </c>
      <c r="L25" s="1288">
        <v>2</v>
      </c>
      <c r="M25" s="1291">
        <v>5</v>
      </c>
    </row>
    <row r="26" spans="1:13" s="908" customFormat="1" ht="31.5" customHeight="1">
      <c r="A26" s="1297"/>
      <c r="B26" s="1302"/>
      <c r="C26" s="1303"/>
      <c r="D26" s="1304"/>
      <c r="E26" s="1297"/>
      <c r="F26" s="1302"/>
      <c r="G26" s="1304"/>
      <c r="H26" s="1057">
        <v>32</v>
      </c>
      <c r="I26" s="1294" t="s">
        <v>3424</v>
      </c>
      <c r="J26" s="1295"/>
      <c r="K26" s="1289"/>
      <c r="L26" s="1289"/>
      <c r="M26" s="1292"/>
    </row>
    <row r="27" spans="1:13" s="908" customFormat="1" ht="15.75" customHeight="1">
      <c r="A27" s="1297"/>
      <c r="B27" s="1302"/>
      <c r="C27" s="1303"/>
      <c r="D27" s="1304"/>
      <c r="E27" s="1297"/>
      <c r="F27" s="1302"/>
      <c r="G27" s="1304"/>
      <c r="H27" s="1057">
        <v>87</v>
      </c>
      <c r="I27" s="1023" t="s">
        <v>5815</v>
      </c>
      <c r="J27" s="1024"/>
      <c r="K27" s="1289"/>
      <c r="L27" s="1289"/>
      <c r="M27" s="1292"/>
    </row>
    <row r="28" spans="1:13" s="908" customFormat="1" ht="15.75" customHeight="1">
      <c r="A28" s="1298"/>
      <c r="B28" s="1305"/>
      <c r="C28" s="1306"/>
      <c r="D28" s="1307"/>
      <c r="E28" s="1298"/>
      <c r="F28" s="1305"/>
      <c r="G28" s="1307"/>
      <c r="H28" s="1057">
        <v>62</v>
      </c>
      <c r="I28" s="1023" t="s">
        <v>5816</v>
      </c>
      <c r="J28" s="1024"/>
      <c r="K28" s="1290"/>
      <c r="L28" s="1290"/>
      <c r="M28" s="1293"/>
    </row>
    <row r="29" spans="1:13" s="908" customFormat="1">
      <c r="A29" s="1336" t="s">
        <v>5841</v>
      </c>
      <c r="B29" s="1337" t="s">
        <v>5842</v>
      </c>
      <c r="C29" s="1337"/>
      <c r="D29" s="1337"/>
      <c r="E29" s="1296" t="s">
        <v>5843</v>
      </c>
      <c r="F29" s="1299" t="s">
        <v>5844</v>
      </c>
      <c r="G29" s="1301"/>
      <c r="H29" s="585">
        <v>52</v>
      </c>
      <c r="I29" s="1337" t="s">
        <v>520</v>
      </c>
      <c r="J29" s="1337"/>
      <c r="K29" s="1288">
        <v>213</v>
      </c>
      <c r="L29" s="1288">
        <v>1</v>
      </c>
      <c r="M29" s="1291">
        <v>1</v>
      </c>
    </row>
    <row r="30" spans="1:13" s="908" customFormat="1">
      <c r="A30" s="1336"/>
      <c r="B30" s="1337"/>
      <c r="C30" s="1337"/>
      <c r="D30" s="1337"/>
      <c r="E30" s="1297"/>
      <c r="F30" s="1302"/>
      <c r="G30" s="1304"/>
      <c r="H30" s="585"/>
      <c r="I30" s="1337"/>
      <c r="J30" s="1337"/>
      <c r="K30" s="1289"/>
      <c r="L30" s="1289"/>
      <c r="M30" s="1292"/>
    </row>
    <row r="31" spans="1:13" s="908" customFormat="1">
      <c r="A31" s="1336" t="s">
        <v>5845</v>
      </c>
      <c r="B31" s="1337" t="s">
        <v>5846</v>
      </c>
      <c r="C31" s="1337"/>
      <c r="D31" s="1337"/>
      <c r="E31" s="1297"/>
      <c r="F31" s="1302"/>
      <c r="G31" s="1304"/>
      <c r="H31" s="585">
        <v>52</v>
      </c>
      <c r="I31" s="1337" t="s">
        <v>520</v>
      </c>
      <c r="J31" s="1337"/>
      <c r="K31" s="1289"/>
      <c r="L31" s="1289"/>
      <c r="M31" s="1292"/>
    </row>
    <row r="32" spans="1:13" s="908" customFormat="1">
      <c r="A32" s="1336"/>
      <c r="B32" s="1337"/>
      <c r="C32" s="1337"/>
      <c r="D32" s="1337"/>
      <c r="E32" s="1298"/>
      <c r="F32" s="1305"/>
      <c r="G32" s="1307"/>
      <c r="H32" s="585"/>
      <c r="I32" s="1337"/>
      <c r="J32" s="1337"/>
      <c r="K32" s="1290"/>
      <c r="L32" s="1290"/>
      <c r="M32" s="1293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8" t="s">
        <v>369</v>
      </c>
      <c r="C35" s="1308" t="s">
        <v>367</v>
      </c>
      <c r="D35" s="1308"/>
      <c r="E35" s="1308"/>
      <c r="F35" s="1308"/>
      <c r="G35" s="1308"/>
      <c r="H35" s="1333" t="s">
        <v>3134</v>
      </c>
      <c r="I35" s="1334"/>
      <c r="J35" s="1335"/>
      <c r="K35" s="1260" t="s">
        <v>4725</v>
      </c>
      <c r="L35" s="1260" t="s">
        <v>5812</v>
      </c>
      <c r="M35" s="1260" t="s">
        <v>5329</v>
      </c>
    </row>
    <row r="36" spans="1:13" s="908" customFormat="1" ht="40.5" customHeight="1">
      <c r="A36" s="1261"/>
      <c r="B36" s="1308"/>
      <c r="C36" s="1308"/>
      <c r="D36" s="1308"/>
      <c r="E36" s="1308"/>
      <c r="F36" s="1308"/>
      <c r="G36" s="1308"/>
      <c r="H36" s="1065" t="s">
        <v>920</v>
      </c>
      <c r="I36" s="1331" t="s">
        <v>921</v>
      </c>
      <c r="J36" s="1332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80">
        <f>B37+1</f>
        <v>3</v>
      </c>
      <c r="D37" s="1281"/>
      <c r="E37" s="1281"/>
      <c r="F37" s="1281"/>
      <c r="G37" s="1282"/>
      <c r="H37" s="1053">
        <f>C37+1</f>
        <v>4</v>
      </c>
      <c r="I37" s="1280">
        <f>H37+1</f>
        <v>5</v>
      </c>
      <c r="J37" s="128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4" t="s">
        <v>5324</v>
      </c>
      <c r="D38" s="1315"/>
      <c r="E38" s="1315"/>
      <c r="F38" s="1315"/>
      <c r="G38" s="1295"/>
      <c r="H38" s="1057" t="s">
        <v>5328</v>
      </c>
      <c r="I38" s="1312" t="s">
        <v>581</v>
      </c>
      <c r="J38" s="1314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94" t="s">
        <v>5326</v>
      </c>
      <c r="D39" s="1315"/>
      <c r="E39" s="1315"/>
      <c r="F39" s="1315"/>
      <c r="G39" s="1295"/>
      <c r="H39" s="1057" t="s">
        <v>5328</v>
      </c>
      <c r="I39" s="1312" t="s">
        <v>581</v>
      </c>
      <c r="J39" s="1314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94" t="s">
        <v>5048</v>
      </c>
      <c r="D40" s="1315"/>
      <c r="E40" s="1315"/>
      <c r="F40" s="1315"/>
      <c r="G40" s="1295"/>
      <c r="H40" s="1057" t="s">
        <v>5328</v>
      </c>
      <c r="I40" s="1312" t="s">
        <v>581</v>
      </c>
      <c r="J40" s="1314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94" t="s">
        <v>5046</v>
      </c>
      <c r="D41" s="1315"/>
      <c r="E41" s="1315"/>
      <c r="F41" s="1315"/>
      <c r="G41" s="1295"/>
      <c r="H41" s="1057" t="s">
        <v>5328</v>
      </c>
      <c r="I41" s="1312" t="s">
        <v>581</v>
      </c>
      <c r="J41" s="1314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94" t="s">
        <v>3864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94" t="s">
        <v>1069</v>
      </c>
      <c r="D43" s="1315"/>
      <c r="E43" s="1315"/>
      <c r="F43" s="1315"/>
      <c r="G43" s="1295"/>
      <c r="H43" s="1057" t="s">
        <v>5328</v>
      </c>
      <c r="I43" s="1312" t="s">
        <v>581</v>
      </c>
      <c r="J43" s="1314"/>
      <c r="K43" s="1338">
        <v>213</v>
      </c>
      <c r="L43" s="1338">
        <v>2</v>
      </c>
      <c r="M43" s="1316">
        <v>8</v>
      </c>
    </row>
    <row r="44" spans="1:13" s="908" customFormat="1" ht="20.25" customHeight="1">
      <c r="A44" s="585" t="s">
        <v>5327</v>
      </c>
      <c r="B44" s="1023" t="s">
        <v>1132</v>
      </c>
      <c r="C44" s="1294" t="s">
        <v>5847</v>
      </c>
      <c r="D44" s="1315"/>
      <c r="E44" s="1315"/>
      <c r="F44" s="1315"/>
      <c r="G44" s="1295"/>
      <c r="H44" s="1057" t="s">
        <v>5328</v>
      </c>
      <c r="I44" s="1312" t="s">
        <v>581</v>
      </c>
      <c r="J44" s="1314"/>
      <c r="K44" s="1339"/>
      <c r="L44" s="1339"/>
      <c r="M44" s="1317"/>
    </row>
    <row r="45" spans="1:13" s="908" customFormat="1" ht="20.25" customHeight="1">
      <c r="A45" s="585" t="s">
        <v>5327</v>
      </c>
      <c r="B45" s="1023" t="s">
        <v>4991</v>
      </c>
      <c r="C45" s="1294" t="s">
        <v>4992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94" t="s">
        <v>1089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94" t="s">
        <v>3821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5827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319" t="s">
        <v>5828</v>
      </c>
      <c r="B50" s="1321" t="s">
        <v>5829</v>
      </c>
      <c r="C50" s="1323" t="s">
        <v>5830</v>
      </c>
      <c r="D50" s="1324"/>
      <c r="E50" s="1325" t="s">
        <v>5831</v>
      </c>
      <c r="F50" s="1325"/>
      <c r="G50" s="1325"/>
      <c r="H50" s="1325"/>
      <c r="I50" s="1325"/>
      <c r="J50" s="1325"/>
      <c r="K50" s="1325"/>
      <c r="L50" s="1325"/>
      <c r="M50" s="905"/>
    </row>
    <row r="51" spans="1:15" ht="42.75">
      <c r="A51" s="1320"/>
      <c r="B51" s="1322"/>
      <c r="C51" s="1056" t="s">
        <v>5832</v>
      </c>
      <c r="D51" s="1032" t="s">
        <v>5833</v>
      </c>
      <c r="E51" s="1033" t="s">
        <v>5832</v>
      </c>
      <c r="F51" s="1034" t="s">
        <v>5833</v>
      </c>
      <c r="G51" s="1033" t="s">
        <v>5832</v>
      </c>
      <c r="H51" s="1034" t="s">
        <v>5833</v>
      </c>
      <c r="I51" s="1033" t="s">
        <v>5832</v>
      </c>
      <c r="J51" s="1034" t="s">
        <v>5833</v>
      </c>
      <c r="K51" s="1033" t="s">
        <v>5832</v>
      </c>
      <c r="L51" s="1034" t="s">
        <v>5833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5834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5835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5836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5837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5835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5836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60" priority="6" operator="equal">
      <formula>"посещение по неотложной помощи"</formula>
    </cfRule>
  </conditionalFormatting>
  <conditionalFormatting sqref="H38">
    <cfRule type="cellIs" dxfId="59" priority="5" operator="equal">
      <formula>"посещение по неотложной помощи"</formula>
    </cfRule>
  </conditionalFormatting>
  <conditionalFormatting sqref="H38">
    <cfRule type="cellIs" dxfId="58" priority="4" operator="equal">
      <formula>"посещение по неотложной помощи"</formula>
    </cfRule>
  </conditionalFormatting>
  <conditionalFormatting sqref="H39:H47">
    <cfRule type="cellIs" dxfId="57" priority="3" operator="equal">
      <formula>"посещение по неотложной помощи"</formula>
    </cfRule>
  </conditionalFormatting>
  <conditionalFormatting sqref="H39:H47">
    <cfRule type="cellIs" dxfId="56" priority="2" operator="equal">
      <formula>"посещение по неотложной помощи"</formula>
    </cfRule>
  </conditionalFormatting>
  <conditionalFormatting sqref="E29:F29">
    <cfRule type="cellIs" dxfId="5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5848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5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327" t="s">
        <v>5948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 ht="32.25" customHeight="1">
      <c r="A11" s="1327" t="s">
        <v>5849</v>
      </c>
      <c r="B11" s="1327"/>
      <c r="C11" s="1327"/>
      <c r="D11" s="1327"/>
      <c r="E11" s="1327"/>
      <c r="F11" s="1327"/>
      <c r="G11" s="1327"/>
      <c r="H11" s="1327"/>
      <c r="I11" s="1327"/>
      <c r="J11" s="1327"/>
      <c r="K11" s="1327"/>
      <c r="L11" s="1327"/>
      <c r="M11" s="1327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60" t="s">
        <v>5808</v>
      </c>
      <c r="B13" s="1262" t="s">
        <v>5809</v>
      </c>
      <c r="C13" s="1263"/>
      <c r="D13" s="1264"/>
      <c r="E13" s="1328" t="s">
        <v>209</v>
      </c>
      <c r="F13" s="1329"/>
      <c r="G13" s="1330"/>
      <c r="H13" s="1328" t="s">
        <v>206</v>
      </c>
      <c r="I13" s="1329"/>
      <c r="J13" s="1330"/>
      <c r="K13" s="1260" t="s">
        <v>4725</v>
      </c>
      <c r="L13" s="1271" t="s">
        <v>4726</v>
      </c>
      <c r="M13" s="1272"/>
    </row>
    <row r="14" spans="1:13" ht="67.5" customHeight="1">
      <c r="A14" s="1261"/>
      <c r="B14" s="1265"/>
      <c r="C14" s="1266"/>
      <c r="D14" s="1267"/>
      <c r="E14" s="1065" t="s">
        <v>920</v>
      </c>
      <c r="F14" s="1331" t="s">
        <v>921</v>
      </c>
      <c r="G14" s="1332"/>
      <c r="H14" s="1066" t="s">
        <v>3441</v>
      </c>
      <c r="I14" s="1331" t="s">
        <v>208</v>
      </c>
      <c r="J14" s="1332"/>
      <c r="K14" s="1261"/>
      <c r="L14" s="1273"/>
      <c r="M14" s="1274"/>
    </row>
    <row r="15" spans="1:13" s="907" customFormat="1">
      <c r="A15" s="906">
        <v>1</v>
      </c>
      <c r="B15" s="1280">
        <f>A15+1</f>
        <v>2</v>
      </c>
      <c r="C15" s="1281"/>
      <c r="D15" s="1282"/>
      <c r="E15" s="906">
        <f>B15+1</f>
        <v>3</v>
      </c>
      <c r="F15" s="1280">
        <f>E15+1</f>
        <v>4</v>
      </c>
      <c r="G15" s="1282"/>
      <c r="H15" s="1053">
        <f>F15+1</f>
        <v>5</v>
      </c>
      <c r="I15" s="1280">
        <f>H15+1</f>
        <v>6</v>
      </c>
      <c r="J15" s="1282"/>
      <c r="K15" s="906">
        <f>I15+1</f>
        <v>7</v>
      </c>
      <c r="L15" s="1280">
        <f>K15+1</f>
        <v>8</v>
      </c>
      <c r="M15" s="1282"/>
    </row>
    <row r="16" spans="1:13" ht="46.5" customHeight="1">
      <c r="A16" s="524" t="s">
        <v>5348</v>
      </c>
      <c r="B16" s="1283" t="s">
        <v>5349</v>
      </c>
      <c r="C16" s="1284"/>
      <c r="D16" s="1285"/>
      <c r="E16" s="524">
        <v>800</v>
      </c>
      <c r="F16" s="1283" t="s">
        <v>5810</v>
      </c>
      <c r="G16" s="1285"/>
      <c r="H16" s="525" t="s">
        <v>5086</v>
      </c>
      <c r="I16" s="1283" t="s">
        <v>5256</v>
      </c>
      <c r="J16" s="1285"/>
      <c r="K16" s="1015">
        <v>213</v>
      </c>
      <c r="L16" s="1286">
        <v>16202</v>
      </c>
      <c r="M16" s="1287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5811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60" t="s">
        <v>369</v>
      </c>
      <c r="B19" s="1262" t="s">
        <v>367</v>
      </c>
      <c r="C19" s="1263"/>
      <c r="D19" s="1264"/>
      <c r="E19" s="1328" t="s">
        <v>209</v>
      </c>
      <c r="F19" s="1329"/>
      <c r="G19" s="1330"/>
      <c r="H19" s="1328" t="s">
        <v>206</v>
      </c>
      <c r="I19" s="1329"/>
      <c r="J19" s="1330"/>
      <c r="K19" s="1260" t="s">
        <v>4725</v>
      </c>
      <c r="L19" s="1260" t="s">
        <v>5812</v>
      </c>
      <c r="M19" s="1260" t="s">
        <v>5329</v>
      </c>
    </row>
    <row r="20" spans="1:13" ht="28.5" customHeight="1">
      <c r="A20" s="1261"/>
      <c r="B20" s="1265"/>
      <c r="C20" s="1266"/>
      <c r="D20" s="1267"/>
      <c r="E20" s="1065" t="s">
        <v>920</v>
      </c>
      <c r="F20" s="1331" t="s">
        <v>921</v>
      </c>
      <c r="G20" s="1332"/>
      <c r="H20" s="1066" t="s">
        <v>3441</v>
      </c>
      <c r="I20" s="1331" t="s">
        <v>208</v>
      </c>
      <c r="J20" s="1332"/>
      <c r="K20" s="1261"/>
      <c r="L20" s="1261"/>
      <c r="M20" s="1261"/>
    </row>
    <row r="21" spans="1:13">
      <c r="A21" s="906">
        <v>1</v>
      </c>
      <c r="B21" s="1280">
        <f>A21+1</f>
        <v>2</v>
      </c>
      <c r="C21" s="1281"/>
      <c r="D21" s="1282"/>
      <c r="E21" s="906">
        <f>B21+1</f>
        <v>3</v>
      </c>
      <c r="F21" s="1280">
        <f>E21+1</f>
        <v>4</v>
      </c>
      <c r="G21" s="1282"/>
      <c r="H21" s="1053">
        <f>F21+1</f>
        <v>5</v>
      </c>
      <c r="I21" s="1280">
        <f>H21+1</f>
        <v>6</v>
      </c>
      <c r="J21" s="1282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36" t="s">
        <v>5257</v>
      </c>
      <c r="B22" s="1337" t="s">
        <v>5813</v>
      </c>
      <c r="C22" s="1337"/>
      <c r="D22" s="1337"/>
      <c r="E22" s="1296">
        <v>801</v>
      </c>
      <c r="F22" s="1299" t="s">
        <v>5814</v>
      </c>
      <c r="G22" s="1301"/>
      <c r="H22" s="1057">
        <v>104</v>
      </c>
      <c r="I22" s="1294" t="s">
        <v>5256</v>
      </c>
      <c r="J22" s="1295"/>
      <c r="K22" s="1288">
        <v>213</v>
      </c>
      <c r="L22" s="1288">
        <v>1</v>
      </c>
      <c r="M22" s="1291">
        <v>1</v>
      </c>
    </row>
    <row r="23" spans="1:13" s="908" customFormat="1" ht="30.75" customHeight="1">
      <c r="A23" s="1336"/>
      <c r="B23" s="1337"/>
      <c r="C23" s="1337"/>
      <c r="D23" s="1337"/>
      <c r="E23" s="1297"/>
      <c r="F23" s="1302"/>
      <c r="G23" s="1304"/>
      <c r="H23" s="1057">
        <v>32</v>
      </c>
      <c r="I23" s="1294" t="s">
        <v>3424</v>
      </c>
      <c r="J23" s="1295"/>
      <c r="K23" s="1289"/>
      <c r="L23" s="1289"/>
      <c r="M23" s="1292"/>
    </row>
    <row r="24" spans="1:13" s="908" customFormat="1" ht="20.25" customHeight="1">
      <c r="A24" s="1336"/>
      <c r="B24" s="1337"/>
      <c r="C24" s="1337"/>
      <c r="D24" s="1337"/>
      <c r="E24" s="1297"/>
      <c r="F24" s="1302"/>
      <c r="G24" s="1304"/>
      <c r="H24" s="1057">
        <v>87</v>
      </c>
      <c r="I24" s="1023" t="s">
        <v>5815</v>
      </c>
      <c r="J24" s="1024"/>
      <c r="K24" s="1289"/>
      <c r="L24" s="1289"/>
      <c r="M24" s="1292"/>
    </row>
    <row r="25" spans="1:13" s="908" customFormat="1" ht="20.25" customHeight="1">
      <c r="A25" s="1336"/>
      <c r="B25" s="1337"/>
      <c r="C25" s="1337"/>
      <c r="D25" s="1337"/>
      <c r="E25" s="1297"/>
      <c r="F25" s="1302"/>
      <c r="G25" s="1304"/>
      <c r="H25" s="1057">
        <v>62</v>
      </c>
      <c r="I25" s="1023" t="s">
        <v>5816</v>
      </c>
      <c r="J25" s="1024"/>
      <c r="K25" s="1289"/>
      <c r="L25" s="1289"/>
      <c r="M25" s="1292"/>
    </row>
    <row r="26" spans="1:13" s="908" customFormat="1" ht="31.5" customHeight="1">
      <c r="A26" s="1057" t="s">
        <v>5850</v>
      </c>
      <c r="B26" s="1294" t="s">
        <v>5851</v>
      </c>
      <c r="C26" s="1315"/>
      <c r="D26" s="1295"/>
      <c r="E26" s="1298"/>
      <c r="F26" s="1305"/>
      <c r="G26" s="1307"/>
      <c r="H26" s="1057">
        <v>25</v>
      </c>
      <c r="I26" s="1312" t="s">
        <v>415</v>
      </c>
      <c r="J26" s="1314"/>
      <c r="K26" s="1290"/>
      <c r="L26" s="1290"/>
      <c r="M26" s="1293"/>
    </row>
    <row r="27" spans="1:13" s="908" customFormat="1" ht="29.25" customHeight="1">
      <c r="A27" s="1336" t="s">
        <v>5259</v>
      </c>
      <c r="B27" s="1337" t="s">
        <v>5817</v>
      </c>
      <c r="C27" s="1337"/>
      <c r="D27" s="1337"/>
      <c r="E27" s="1296">
        <v>803</v>
      </c>
      <c r="F27" s="1299" t="s">
        <v>5818</v>
      </c>
      <c r="G27" s="1301"/>
      <c r="H27" s="1057">
        <v>104</v>
      </c>
      <c r="I27" s="1294" t="s">
        <v>5256</v>
      </c>
      <c r="J27" s="1295"/>
      <c r="K27" s="1288">
        <v>213</v>
      </c>
      <c r="L27" s="1288">
        <v>2</v>
      </c>
      <c r="M27" s="1291">
        <v>6</v>
      </c>
    </row>
    <row r="28" spans="1:13" s="908" customFormat="1" ht="29.25" customHeight="1">
      <c r="A28" s="1336"/>
      <c r="B28" s="1337"/>
      <c r="C28" s="1337"/>
      <c r="D28" s="1337"/>
      <c r="E28" s="1297"/>
      <c r="F28" s="1302"/>
      <c r="G28" s="1304"/>
      <c r="H28" s="1057">
        <v>32</v>
      </c>
      <c r="I28" s="1294" t="s">
        <v>3424</v>
      </c>
      <c r="J28" s="1295"/>
      <c r="K28" s="1289"/>
      <c r="L28" s="1289"/>
      <c r="M28" s="1292"/>
    </row>
    <row r="29" spans="1:13" s="908" customFormat="1" ht="15.75" customHeight="1">
      <c r="A29" s="1336"/>
      <c r="B29" s="1337"/>
      <c r="C29" s="1337"/>
      <c r="D29" s="1337"/>
      <c r="E29" s="1297"/>
      <c r="F29" s="1302"/>
      <c r="G29" s="1304"/>
      <c r="H29" s="1057">
        <v>87</v>
      </c>
      <c r="I29" s="1023" t="s">
        <v>5815</v>
      </c>
      <c r="J29" s="1024"/>
      <c r="K29" s="1289"/>
      <c r="L29" s="1289"/>
      <c r="M29" s="1292"/>
    </row>
    <row r="30" spans="1:13" s="908" customFormat="1" ht="15.75" customHeight="1">
      <c r="A30" s="1336"/>
      <c r="B30" s="1337"/>
      <c r="C30" s="1337"/>
      <c r="D30" s="1337"/>
      <c r="E30" s="1297"/>
      <c r="F30" s="1302"/>
      <c r="G30" s="1304"/>
      <c r="H30" s="1057">
        <v>62</v>
      </c>
      <c r="I30" s="1023" t="s">
        <v>5816</v>
      </c>
      <c r="J30" s="1024"/>
      <c r="K30" s="1289"/>
      <c r="L30" s="1289"/>
      <c r="M30" s="1292"/>
    </row>
    <row r="31" spans="1:13" s="908" customFormat="1" ht="15.75" customHeight="1">
      <c r="A31" s="1057" t="s">
        <v>5348</v>
      </c>
      <c r="B31" s="1294" t="s">
        <v>5852</v>
      </c>
      <c r="C31" s="1315"/>
      <c r="D31" s="1295"/>
      <c r="E31" s="1298"/>
      <c r="F31" s="1305"/>
      <c r="G31" s="1307"/>
      <c r="H31" s="1057">
        <v>25</v>
      </c>
      <c r="I31" s="1312" t="s">
        <v>415</v>
      </c>
      <c r="J31" s="1314"/>
      <c r="K31" s="1290"/>
      <c r="L31" s="1290"/>
      <c r="M31" s="1293"/>
    </row>
    <row r="32" spans="1:13" s="908" customFormat="1">
      <c r="A32" s="1336" t="s">
        <v>5841</v>
      </c>
      <c r="B32" s="1337" t="s">
        <v>5842</v>
      </c>
      <c r="C32" s="1337"/>
      <c r="D32" s="1337"/>
      <c r="E32" s="1296" t="s">
        <v>5843</v>
      </c>
      <c r="F32" s="1299" t="s">
        <v>5844</v>
      </c>
      <c r="G32" s="1301"/>
      <c r="H32" s="585">
        <v>52</v>
      </c>
      <c r="I32" s="1337" t="s">
        <v>520</v>
      </c>
      <c r="J32" s="1337"/>
      <c r="K32" s="1288">
        <v>213</v>
      </c>
      <c r="L32" s="1288">
        <v>1</v>
      </c>
      <c r="M32" s="1291">
        <v>1</v>
      </c>
    </row>
    <row r="33" spans="1:13" s="908" customFormat="1">
      <c r="A33" s="1336"/>
      <c r="B33" s="1337"/>
      <c r="C33" s="1337"/>
      <c r="D33" s="1337"/>
      <c r="E33" s="1297"/>
      <c r="F33" s="1302"/>
      <c r="G33" s="1304"/>
      <c r="H33" s="585"/>
      <c r="I33" s="1337"/>
      <c r="J33" s="1337"/>
      <c r="K33" s="1289"/>
      <c r="L33" s="1289"/>
      <c r="M33" s="1292"/>
    </row>
    <row r="34" spans="1:13" s="908" customFormat="1">
      <c r="A34" s="1336" t="s">
        <v>5845</v>
      </c>
      <c r="B34" s="1337" t="s">
        <v>5846</v>
      </c>
      <c r="C34" s="1337"/>
      <c r="D34" s="1337"/>
      <c r="E34" s="1297"/>
      <c r="F34" s="1302"/>
      <c r="G34" s="1304"/>
      <c r="H34" s="585">
        <v>52</v>
      </c>
      <c r="I34" s="1337" t="s">
        <v>520</v>
      </c>
      <c r="J34" s="1337"/>
      <c r="K34" s="1289"/>
      <c r="L34" s="1289"/>
      <c r="M34" s="1292"/>
    </row>
    <row r="35" spans="1:13" s="908" customFormat="1">
      <c r="A35" s="1336"/>
      <c r="B35" s="1337"/>
      <c r="C35" s="1337"/>
      <c r="D35" s="1337"/>
      <c r="E35" s="1298"/>
      <c r="F35" s="1305"/>
      <c r="G35" s="1307"/>
      <c r="H35" s="585"/>
      <c r="I35" s="1337"/>
      <c r="J35" s="1337"/>
      <c r="K35" s="1290"/>
      <c r="L35" s="1290"/>
      <c r="M35" s="1293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5819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60" t="s">
        <v>3646</v>
      </c>
      <c r="B38" s="1308" t="s">
        <v>369</v>
      </c>
      <c r="C38" s="1308" t="s">
        <v>367</v>
      </c>
      <c r="D38" s="1308"/>
      <c r="E38" s="1308"/>
      <c r="F38" s="1308"/>
      <c r="G38" s="1308"/>
      <c r="H38" s="1333" t="s">
        <v>3134</v>
      </c>
      <c r="I38" s="1334"/>
      <c r="J38" s="1335"/>
      <c r="K38" s="1260" t="s">
        <v>4725</v>
      </c>
      <c r="L38" s="1260" t="s">
        <v>5812</v>
      </c>
      <c r="M38" s="1260" t="s">
        <v>5329</v>
      </c>
    </row>
    <row r="39" spans="1:13" s="908" customFormat="1" ht="40.5" customHeight="1">
      <c r="A39" s="1261"/>
      <c r="B39" s="1308"/>
      <c r="C39" s="1308"/>
      <c r="D39" s="1308"/>
      <c r="E39" s="1308"/>
      <c r="F39" s="1308"/>
      <c r="G39" s="1308"/>
      <c r="H39" s="1065" t="s">
        <v>920</v>
      </c>
      <c r="I39" s="1331" t="s">
        <v>921</v>
      </c>
      <c r="J39" s="1332"/>
      <c r="K39" s="1261"/>
      <c r="L39" s="1261"/>
      <c r="M39" s="1261"/>
    </row>
    <row r="40" spans="1:13" s="908" customFormat="1">
      <c r="A40" s="906">
        <v>1</v>
      </c>
      <c r="B40" s="906">
        <f>A40+1</f>
        <v>2</v>
      </c>
      <c r="C40" s="1280">
        <f>B40+1</f>
        <v>3</v>
      </c>
      <c r="D40" s="1281"/>
      <c r="E40" s="1281"/>
      <c r="F40" s="1281"/>
      <c r="G40" s="1282"/>
      <c r="H40" s="1053">
        <f>C40+1</f>
        <v>4</v>
      </c>
      <c r="I40" s="1280">
        <f>H40+1</f>
        <v>5</v>
      </c>
      <c r="J40" s="1282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94" t="s">
        <v>5324</v>
      </c>
      <c r="D41" s="1315"/>
      <c r="E41" s="1315"/>
      <c r="F41" s="1315"/>
      <c r="G41" s="1295"/>
      <c r="H41" s="1057" t="s">
        <v>5328</v>
      </c>
      <c r="I41" s="1312" t="s">
        <v>581</v>
      </c>
      <c r="J41" s="1314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94" t="s">
        <v>5326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94" t="s">
        <v>5038</v>
      </c>
      <c r="D43" s="1315"/>
      <c r="E43" s="1315"/>
      <c r="F43" s="1315"/>
      <c r="G43" s="1295"/>
      <c r="H43" s="1057" t="s">
        <v>5328</v>
      </c>
      <c r="I43" s="1312" t="s">
        <v>581</v>
      </c>
      <c r="J43" s="1314"/>
      <c r="K43" s="1338">
        <v>213</v>
      </c>
      <c r="L43" s="1338">
        <v>2</v>
      </c>
      <c r="M43" s="1316">
        <v>3</v>
      </c>
    </row>
    <row r="44" spans="1:13" s="908" customFormat="1" ht="20.25" customHeight="1">
      <c r="A44" s="585" t="s">
        <v>5327</v>
      </c>
      <c r="B44" s="1023" t="s">
        <v>4580</v>
      </c>
      <c r="C44" s="1294" t="s">
        <v>5853</v>
      </c>
      <c r="D44" s="1315"/>
      <c r="E44" s="1315"/>
      <c r="F44" s="1315"/>
      <c r="G44" s="1295"/>
      <c r="H44" s="1057" t="s">
        <v>5328</v>
      </c>
      <c r="I44" s="1312" t="s">
        <v>581</v>
      </c>
      <c r="J44" s="1314"/>
      <c r="K44" s="1339"/>
      <c r="L44" s="1339"/>
      <c r="M44" s="1317"/>
    </row>
    <row r="45" spans="1:13" s="908" customFormat="1" ht="35.25" customHeight="1">
      <c r="A45" s="585" t="s">
        <v>5327</v>
      </c>
      <c r="B45" s="1023" t="s">
        <v>5039</v>
      </c>
      <c r="C45" s="1294" t="s">
        <v>5040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338">
        <v>213</v>
      </c>
      <c r="L45" s="1338">
        <v>2</v>
      </c>
      <c r="M45" s="1316">
        <v>16</v>
      </c>
    </row>
    <row r="46" spans="1:13" s="908" customFormat="1" ht="20.25" customHeight="1">
      <c r="A46" s="585" t="s">
        <v>5327</v>
      </c>
      <c r="B46" s="1023" t="s">
        <v>5717</v>
      </c>
      <c r="C46" s="1294" t="s">
        <v>3863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339"/>
      <c r="L46" s="1339"/>
      <c r="M46" s="1317"/>
    </row>
    <row r="47" spans="1:13" s="908" customFormat="1" ht="20.25" customHeight="1">
      <c r="A47" s="585" t="s">
        <v>5327</v>
      </c>
      <c r="B47" s="1023" t="s">
        <v>5368</v>
      </c>
      <c r="C47" s="1294" t="s">
        <v>3864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94" t="s">
        <v>1170</v>
      </c>
      <c r="D48" s="1315"/>
      <c r="E48" s="1315"/>
      <c r="F48" s="1315"/>
      <c r="G48" s="1295"/>
      <c r="H48" s="1057" t="s">
        <v>5328</v>
      </c>
      <c r="I48" s="1312" t="s">
        <v>581</v>
      </c>
      <c r="J48" s="1314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94" t="s">
        <v>4992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94" t="s">
        <v>1089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94" t="s">
        <v>1085</v>
      </c>
      <c r="D51" s="1315"/>
      <c r="E51" s="1315"/>
      <c r="F51" s="1315"/>
      <c r="G51" s="1295"/>
      <c r="H51" s="1057" t="s">
        <v>5328</v>
      </c>
      <c r="I51" s="1312" t="s">
        <v>581</v>
      </c>
      <c r="J51" s="1314"/>
      <c r="K51" s="1338">
        <v>213</v>
      </c>
      <c r="L51" s="1338">
        <v>2</v>
      </c>
      <c r="M51" s="1316">
        <v>2</v>
      </c>
    </row>
    <row r="52" spans="1:15" s="908" customFormat="1" ht="20.25" customHeight="1">
      <c r="A52" s="585" t="s">
        <v>5327</v>
      </c>
      <c r="B52" s="1023" t="s">
        <v>5367</v>
      </c>
      <c r="C52" s="1294" t="s">
        <v>5366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339"/>
      <c r="L52" s="1339"/>
      <c r="M52" s="1317"/>
    </row>
    <row r="53" spans="1:15" s="908" customFormat="1" ht="20.25" customHeight="1">
      <c r="A53" s="585" t="s">
        <v>5327</v>
      </c>
      <c r="B53" s="1023" t="s">
        <v>1098</v>
      </c>
      <c r="C53" s="1294" t="s">
        <v>1099</v>
      </c>
      <c r="D53" s="1315"/>
      <c r="E53" s="1315"/>
      <c r="F53" s="1315"/>
      <c r="G53" s="1295"/>
      <c r="H53" s="1057" t="s">
        <v>5328</v>
      </c>
      <c r="I53" s="1312" t="s">
        <v>581</v>
      </c>
      <c r="J53" s="1314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94" t="s">
        <v>756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9" t="s">
        <v>5828</v>
      </c>
      <c r="B57" s="1321" t="s">
        <v>5829</v>
      </c>
      <c r="C57" s="1323" t="s">
        <v>5830</v>
      </c>
      <c r="D57" s="1324"/>
      <c r="E57" s="1325" t="s">
        <v>5831</v>
      </c>
      <c r="F57" s="1325"/>
      <c r="G57" s="1325"/>
      <c r="H57" s="1325"/>
      <c r="I57" s="1325"/>
      <c r="J57" s="1325"/>
      <c r="K57" s="1325"/>
      <c r="L57" s="1325"/>
      <c r="M57" s="905"/>
    </row>
    <row r="58" spans="1:15" ht="42.75">
      <c r="A58" s="1320"/>
      <c r="B58" s="1322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5835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5836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54" priority="6" operator="equal">
      <formula>"посещение по неотложной помощи"</formula>
    </cfRule>
  </conditionalFormatting>
  <conditionalFormatting sqref="E60:F62">
    <cfRule type="cellIs" dxfId="53" priority="5" operator="equal">
      <formula>"посещение по неотложной помощи"</formula>
    </cfRule>
  </conditionalFormatting>
  <conditionalFormatting sqref="H41">
    <cfRule type="cellIs" dxfId="52" priority="4" operator="equal">
      <formula>"посещение по неотложной помощи"</formula>
    </cfRule>
  </conditionalFormatting>
  <conditionalFormatting sqref="H42:H54">
    <cfRule type="cellIs" dxfId="51" priority="3" operator="equal">
      <formula>"посещение по неотложной помощи"</formula>
    </cfRule>
  </conditionalFormatting>
  <conditionalFormatting sqref="C34:C35 E32:F33">
    <cfRule type="cellIs" dxfId="50" priority="2" operator="equal">
      <formula>"посещение по неотложной помощи"</formula>
    </cfRule>
  </conditionalFormatting>
  <conditionalFormatting sqref="E32:F32">
    <cfRule type="cellIs" dxfId="4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5854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8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327" t="s">
        <v>5855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5808</v>
      </c>
      <c r="B12" s="1262" t="s">
        <v>5809</v>
      </c>
      <c r="C12" s="1263"/>
      <c r="D12" s="1264"/>
      <c r="E12" s="1328" t="s">
        <v>209</v>
      </c>
      <c r="F12" s="1329"/>
      <c r="G12" s="1330"/>
      <c r="H12" s="1328" t="s">
        <v>206</v>
      </c>
      <c r="I12" s="1329"/>
      <c r="J12" s="133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31" t="s">
        <v>921</v>
      </c>
      <c r="G13" s="1332"/>
      <c r="H13" s="1066" t="s">
        <v>3441</v>
      </c>
      <c r="I13" s="1331" t="s">
        <v>208</v>
      </c>
      <c r="J13" s="1332"/>
      <c r="K13" s="1261"/>
      <c r="L13" s="1273"/>
      <c r="M13" s="1274"/>
    </row>
    <row r="14" spans="1:13" s="907" customFormat="1">
      <c r="A14" s="906">
        <v>1</v>
      </c>
      <c r="B14" s="1280">
        <f>A14+1</f>
        <v>2</v>
      </c>
      <c r="C14" s="1281"/>
      <c r="D14" s="1282"/>
      <c r="E14" s="906">
        <f>B14+1</f>
        <v>3</v>
      </c>
      <c r="F14" s="1280">
        <f>E14+1</f>
        <v>4</v>
      </c>
      <c r="G14" s="1282"/>
      <c r="H14" s="1053">
        <f>F14+1</f>
        <v>5</v>
      </c>
      <c r="I14" s="1280">
        <f>H14+1</f>
        <v>6</v>
      </c>
      <c r="J14" s="1282"/>
      <c r="K14" s="906">
        <f>I14+1</f>
        <v>7</v>
      </c>
      <c r="L14" s="1280">
        <f>K14+1</f>
        <v>8</v>
      </c>
      <c r="M14" s="1282"/>
    </row>
    <row r="15" spans="1:13" ht="46.5" customHeight="1">
      <c r="A15" s="524" t="s">
        <v>5335</v>
      </c>
      <c r="B15" s="1283" t="s">
        <v>5334</v>
      </c>
      <c r="C15" s="1284"/>
      <c r="D15" s="1285"/>
      <c r="E15" s="524">
        <v>800</v>
      </c>
      <c r="F15" s="1283" t="s">
        <v>5810</v>
      </c>
      <c r="G15" s="1285"/>
      <c r="H15" s="525" t="s">
        <v>5086</v>
      </c>
      <c r="I15" s="1283" t="s">
        <v>5256</v>
      </c>
      <c r="J15" s="1285"/>
      <c r="K15" s="1015">
        <v>213</v>
      </c>
      <c r="L15" s="1286">
        <v>16543</v>
      </c>
      <c r="M15" s="1287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8" t="s">
        <v>209</v>
      </c>
      <c r="F18" s="1329"/>
      <c r="G18" s="1330"/>
      <c r="H18" s="1328" t="s">
        <v>206</v>
      </c>
      <c r="I18" s="1329"/>
      <c r="J18" s="1330"/>
      <c r="K18" s="1260" t="s">
        <v>4725</v>
      </c>
      <c r="L18" s="1260" t="s">
        <v>5812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31" t="s">
        <v>921</v>
      </c>
      <c r="G19" s="1332"/>
      <c r="H19" s="1066" t="s">
        <v>3441</v>
      </c>
      <c r="I19" s="1331" t="s">
        <v>208</v>
      </c>
      <c r="J19" s="1332"/>
      <c r="K19" s="1261"/>
      <c r="L19" s="1261"/>
      <c r="M19" s="1261"/>
    </row>
    <row r="20" spans="1:13">
      <c r="A20" s="906">
        <v>1</v>
      </c>
      <c r="B20" s="1280">
        <f>A20+1</f>
        <v>2</v>
      </c>
      <c r="C20" s="1281"/>
      <c r="D20" s="1282"/>
      <c r="E20" s="906">
        <f>B20+1</f>
        <v>3</v>
      </c>
      <c r="F20" s="1280">
        <f>E20+1</f>
        <v>4</v>
      </c>
      <c r="G20" s="1282"/>
      <c r="H20" s="1053">
        <f>F20+1</f>
        <v>5</v>
      </c>
      <c r="I20" s="1280">
        <f>H20+1</f>
        <v>6</v>
      </c>
      <c r="J20" s="128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6" t="s">
        <v>5257</v>
      </c>
      <c r="B21" s="1299" t="s">
        <v>5813</v>
      </c>
      <c r="C21" s="1300"/>
      <c r="D21" s="1301"/>
      <c r="E21" s="1296">
        <v>801</v>
      </c>
      <c r="F21" s="1299" t="s">
        <v>5814</v>
      </c>
      <c r="G21" s="1301"/>
      <c r="H21" s="1057">
        <v>104</v>
      </c>
      <c r="I21" s="1294" t="s">
        <v>5256</v>
      </c>
      <c r="J21" s="1295"/>
      <c r="K21" s="1288">
        <v>213</v>
      </c>
      <c r="L21" s="1288">
        <v>1</v>
      </c>
      <c r="M21" s="1291">
        <v>1</v>
      </c>
    </row>
    <row r="22" spans="1:13" s="908" customFormat="1" ht="30" customHeight="1">
      <c r="A22" s="1297"/>
      <c r="B22" s="1302"/>
      <c r="C22" s="1303"/>
      <c r="D22" s="1304"/>
      <c r="E22" s="1297"/>
      <c r="F22" s="1302"/>
      <c r="G22" s="1304"/>
      <c r="H22" s="1057">
        <v>32</v>
      </c>
      <c r="I22" s="1294" t="s">
        <v>3424</v>
      </c>
      <c r="J22" s="1295"/>
      <c r="K22" s="1289"/>
      <c r="L22" s="1289"/>
      <c r="M22" s="1292"/>
    </row>
    <row r="23" spans="1:13" s="908" customFormat="1" ht="17.25" customHeight="1">
      <c r="A23" s="1297"/>
      <c r="B23" s="1302"/>
      <c r="C23" s="1303"/>
      <c r="D23" s="1304"/>
      <c r="E23" s="1297"/>
      <c r="F23" s="1302"/>
      <c r="G23" s="1304"/>
      <c r="H23" s="1057">
        <v>87</v>
      </c>
      <c r="I23" s="1023" t="s">
        <v>5815</v>
      </c>
      <c r="J23" s="1024"/>
      <c r="K23" s="1289"/>
      <c r="L23" s="1289"/>
      <c r="M23" s="1292"/>
    </row>
    <row r="24" spans="1:13" s="908" customFormat="1" ht="15.75" customHeight="1">
      <c r="A24" s="1298"/>
      <c r="B24" s="1305"/>
      <c r="C24" s="1306"/>
      <c r="D24" s="1307"/>
      <c r="E24" s="1298"/>
      <c r="F24" s="1305"/>
      <c r="G24" s="1307"/>
      <c r="H24" s="1057">
        <v>62</v>
      </c>
      <c r="I24" s="1023" t="s">
        <v>5816</v>
      </c>
      <c r="J24" s="1024"/>
      <c r="K24" s="1290"/>
      <c r="L24" s="1290"/>
      <c r="M24" s="1293"/>
    </row>
    <row r="25" spans="1:13" s="908" customFormat="1" ht="36.75" customHeight="1">
      <c r="A25" s="1296" t="s">
        <v>5259</v>
      </c>
      <c r="B25" s="1299" t="s">
        <v>5817</v>
      </c>
      <c r="C25" s="1300"/>
      <c r="D25" s="1301"/>
      <c r="E25" s="1296">
        <v>803</v>
      </c>
      <c r="F25" s="1299" t="s">
        <v>5818</v>
      </c>
      <c r="G25" s="1301"/>
      <c r="H25" s="1057">
        <v>104</v>
      </c>
      <c r="I25" s="1294" t="s">
        <v>5256</v>
      </c>
      <c r="J25" s="1295"/>
      <c r="K25" s="1288">
        <v>213</v>
      </c>
      <c r="L25" s="1288">
        <v>2</v>
      </c>
      <c r="M25" s="1291">
        <v>4</v>
      </c>
    </row>
    <row r="26" spans="1:13" s="908" customFormat="1" ht="31.5" customHeight="1">
      <c r="A26" s="1297"/>
      <c r="B26" s="1302"/>
      <c r="C26" s="1303"/>
      <c r="D26" s="1304"/>
      <c r="E26" s="1297"/>
      <c r="F26" s="1302"/>
      <c r="G26" s="1304"/>
      <c r="H26" s="1057">
        <v>32</v>
      </c>
      <c r="I26" s="1294" t="s">
        <v>3424</v>
      </c>
      <c r="J26" s="1295"/>
      <c r="K26" s="1289"/>
      <c r="L26" s="1289"/>
      <c r="M26" s="1292"/>
    </row>
    <row r="27" spans="1:13" s="908" customFormat="1" ht="15.75" customHeight="1">
      <c r="A27" s="1297"/>
      <c r="B27" s="1302"/>
      <c r="C27" s="1303"/>
      <c r="D27" s="1304"/>
      <c r="E27" s="1297"/>
      <c r="F27" s="1302"/>
      <c r="G27" s="1304"/>
      <c r="H27" s="1057">
        <v>87</v>
      </c>
      <c r="I27" s="1023" t="s">
        <v>5815</v>
      </c>
      <c r="J27" s="1024"/>
      <c r="K27" s="1289"/>
      <c r="L27" s="1289"/>
      <c r="M27" s="1292"/>
    </row>
    <row r="28" spans="1:13" s="908" customFormat="1" ht="15.75" customHeight="1">
      <c r="A28" s="1298"/>
      <c r="B28" s="1305"/>
      <c r="C28" s="1306"/>
      <c r="D28" s="1307"/>
      <c r="E28" s="1298"/>
      <c r="F28" s="1305"/>
      <c r="G28" s="1307"/>
      <c r="H28" s="1057">
        <v>62</v>
      </c>
      <c r="I28" s="1023" t="s">
        <v>5816</v>
      </c>
      <c r="J28" s="1024"/>
      <c r="K28" s="1290"/>
      <c r="L28" s="1290"/>
      <c r="M28" s="1293"/>
    </row>
    <row r="29" spans="1:13" s="908" customFormat="1">
      <c r="A29" s="1336" t="s">
        <v>5841</v>
      </c>
      <c r="B29" s="1337" t="s">
        <v>5842</v>
      </c>
      <c r="C29" s="1337"/>
      <c r="D29" s="1337"/>
      <c r="E29" s="1296" t="s">
        <v>5843</v>
      </c>
      <c r="F29" s="1299" t="s">
        <v>5844</v>
      </c>
      <c r="G29" s="1301"/>
      <c r="H29" s="585">
        <v>52</v>
      </c>
      <c r="I29" s="1337" t="s">
        <v>520</v>
      </c>
      <c r="J29" s="1337"/>
      <c r="K29" s="1288">
        <v>213</v>
      </c>
      <c r="L29" s="1288">
        <v>1</v>
      </c>
      <c r="M29" s="1291">
        <v>1</v>
      </c>
    </row>
    <row r="30" spans="1:13" s="908" customFormat="1">
      <c r="A30" s="1336"/>
      <c r="B30" s="1337"/>
      <c r="C30" s="1337"/>
      <c r="D30" s="1337"/>
      <c r="E30" s="1297"/>
      <c r="F30" s="1302"/>
      <c r="G30" s="1304"/>
      <c r="H30" s="585"/>
      <c r="I30" s="1337"/>
      <c r="J30" s="1337"/>
      <c r="K30" s="1289"/>
      <c r="L30" s="1289"/>
      <c r="M30" s="1292"/>
    </row>
    <row r="31" spans="1:13" s="908" customFormat="1">
      <c r="A31" s="1336" t="s">
        <v>5845</v>
      </c>
      <c r="B31" s="1337" t="s">
        <v>5846</v>
      </c>
      <c r="C31" s="1337"/>
      <c r="D31" s="1337"/>
      <c r="E31" s="1297"/>
      <c r="F31" s="1302"/>
      <c r="G31" s="1304"/>
      <c r="H31" s="585">
        <v>52</v>
      </c>
      <c r="I31" s="1337" t="s">
        <v>520</v>
      </c>
      <c r="J31" s="1337"/>
      <c r="K31" s="1289"/>
      <c r="L31" s="1289"/>
      <c r="M31" s="1292"/>
    </row>
    <row r="32" spans="1:13" s="908" customFormat="1">
      <c r="A32" s="1336"/>
      <c r="B32" s="1337"/>
      <c r="C32" s="1337"/>
      <c r="D32" s="1337"/>
      <c r="E32" s="1298"/>
      <c r="F32" s="1305"/>
      <c r="G32" s="1307"/>
      <c r="H32" s="585"/>
      <c r="I32" s="1337"/>
      <c r="J32" s="1337"/>
      <c r="K32" s="1290"/>
      <c r="L32" s="1290"/>
      <c r="M32" s="1293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8" t="s">
        <v>369</v>
      </c>
      <c r="C35" s="1308" t="s">
        <v>367</v>
      </c>
      <c r="D35" s="1308"/>
      <c r="E35" s="1308"/>
      <c r="F35" s="1308"/>
      <c r="G35" s="1308"/>
      <c r="H35" s="1333" t="s">
        <v>3134</v>
      </c>
      <c r="I35" s="1334"/>
      <c r="J35" s="1335"/>
      <c r="K35" s="1260" t="s">
        <v>4725</v>
      </c>
      <c r="L35" s="1260" t="s">
        <v>5812</v>
      </c>
      <c r="M35" s="1260" t="s">
        <v>5329</v>
      </c>
    </row>
    <row r="36" spans="1:13" s="908" customFormat="1" ht="40.5" customHeight="1">
      <c r="A36" s="1261"/>
      <c r="B36" s="1308"/>
      <c r="C36" s="1308"/>
      <c r="D36" s="1308"/>
      <c r="E36" s="1308"/>
      <c r="F36" s="1308"/>
      <c r="G36" s="1308"/>
      <c r="H36" s="1065" t="s">
        <v>920</v>
      </c>
      <c r="I36" s="1331" t="s">
        <v>921</v>
      </c>
      <c r="J36" s="1332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80">
        <f>B37+1</f>
        <v>3</v>
      </c>
      <c r="D37" s="1281"/>
      <c r="E37" s="1281"/>
      <c r="F37" s="1281"/>
      <c r="G37" s="1282"/>
      <c r="H37" s="1053">
        <f>C37+1</f>
        <v>4</v>
      </c>
      <c r="I37" s="1280">
        <f>H37+1</f>
        <v>5</v>
      </c>
      <c r="J37" s="128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4" t="s">
        <v>5324</v>
      </c>
      <c r="D38" s="1315"/>
      <c r="E38" s="1315"/>
      <c r="F38" s="1315"/>
      <c r="G38" s="1295"/>
      <c r="H38" s="1057" t="s">
        <v>5328</v>
      </c>
      <c r="I38" s="1312" t="s">
        <v>581</v>
      </c>
      <c r="J38" s="1314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94" t="s">
        <v>5326</v>
      </c>
      <c r="D39" s="1315"/>
      <c r="E39" s="1315"/>
      <c r="F39" s="1315"/>
      <c r="G39" s="1295"/>
      <c r="H39" s="1057" t="s">
        <v>5328</v>
      </c>
      <c r="I39" s="1312" t="s">
        <v>581</v>
      </c>
      <c r="J39" s="1314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94" t="s">
        <v>5332</v>
      </c>
      <c r="D40" s="1315"/>
      <c r="E40" s="1315"/>
      <c r="F40" s="1315"/>
      <c r="G40" s="1295"/>
      <c r="H40" s="1057" t="s">
        <v>5328</v>
      </c>
      <c r="I40" s="1312" t="s">
        <v>581</v>
      </c>
      <c r="J40" s="1314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94" t="s">
        <v>5333</v>
      </c>
      <c r="D41" s="1315"/>
      <c r="E41" s="1315"/>
      <c r="F41" s="1315"/>
      <c r="G41" s="1295"/>
      <c r="H41" s="1057" t="s">
        <v>5328</v>
      </c>
      <c r="I41" s="1312" t="s">
        <v>581</v>
      </c>
      <c r="J41" s="1314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94" t="s">
        <v>3864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94" t="s">
        <v>5820</v>
      </c>
      <c r="D43" s="1315"/>
      <c r="E43" s="1315"/>
      <c r="F43" s="1315"/>
      <c r="G43" s="1295"/>
      <c r="H43" s="1057" t="s">
        <v>5328</v>
      </c>
      <c r="I43" s="1312" t="s">
        <v>581</v>
      </c>
      <c r="J43" s="1314"/>
      <c r="K43" s="1338">
        <v>213</v>
      </c>
      <c r="L43" s="1338">
        <v>2</v>
      </c>
      <c r="M43" s="1316">
        <v>9</v>
      </c>
    </row>
    <row r="44" spans="1:13" s="908" customFormat="1" ht="20.25" customHeight="1">
      <c r="A44" s="585" t="s">
        <v>5327</v>
      </c>
      <c r="B44" s="1023" t="s">
        <v>1145</v>
      </c>
      <c r="C44" s="1294" t="s">
        <v>5821</v>
      </c>
      <c r="D44" s="1315"/>
      <c r="E44" s="1315"/>
      <c r="F44" s="1315"/>
      <c r="G44" s="1295"/>
      <c r="H44" s="1057" t="s">
        <v>5328</v>
      </c>
      <c r="I44" s="1312" t="s">
        <v>581</v>
      </c>
      <c r="J44" s="1314"/>
      <c r="K44" s="1339"/>
      <c r="L44" s="1339"/>
      <c r="M44" s="1317"/>
    </row>
    <row r="45" spans="1:13" s="908" customFormat="1" ht="20.25" customHeight="1">
      <c r="A45" s="585" t="s">
        <v>5327</v>
      </c>
      <c r="B45" s="1023" t="s">
        <v>4991</v>
      </c>
      <c r="C45" s="1294" t="s">
        <v>4992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94" t="s">
        <v>5822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338">
        <v>213</v>
      </c>
      <c r="L46" s="1338">
        <v>2</v>
      </c>
      <c r="M46" s="1316">
        <v>5</v>
      </c>
    </row>
    <row r="47" spans="1:13" s="908" customFormat="1" ht="20.25" customHeight="1">
      <c r="A47" s="585" t="s">
        <v>5327</v>
      </c>
      <c r="B47" s="1023" t="s">
        <v>1059</v>
      </c>
      <c r="C47" s="1294" t="s">
        <v>1060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340"/>
      <c r="L47" s="1340"/>
      <c r="M47" s="1318"/>
    </row>
    <row r="48" spans="1:13" s="908" customFormat="1" ht="20.25" customHeight="1">
      <c r="A48" s="585" t="s">
        <v>5327</v>
      </c>
      <c r="B48" s="1023" t="s">
        <v>5823</v>
      </c>
      <c r="C48" s="1294" t="s">
        <v>5824</v>
      </c>
      <c r="D48" s="1315"/>
      <c r="E48" s="1315"/>
      <c r="F48" s="1315"/>
      <c r="G48" s="1295"/>
      <c r="H48" s="1057" t="s">
        <v>5328</v>
      </c>
      <c r="I48" s="1312" t="s">
        <v>581</v>
      </c>
      <c r="J48" s="1314"/>
      <c r="K48" s="1339"/>
      <c r="L48" s="1339"/>
      <c r="M48" s="1317"/>
    </row>
    <row r="49" spans="1:15" s="908" customFormat="1" ht="20.25" customHeight="1">
      <c r="A49" s="585" t="s">
        <v>5327</v>
      </c>
      <c r="B49" s="1023" t="s">
        <v>1074</v>
      </c>
      <c r="C49" s="1294" t="s">
        <v>1075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94" t="s">
        <v>3822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338">
        <v>213</v>
      </c>
      <c r="L50" s="1338">
        <v>2</v>
      </c>
      <c r="M50" s="1316">
        <v>5</v>
      </c>
    </row>
    <row r="51" spans="1:15" s="908" customFormat="1" ht="20.25" customHeight="1">
      <c r="A51" s="585" t="s">
        <v>5327</v>
      </c>
      <c r="B51" s="1023" t="s">
        <v>1064</v>
      </c>
      <c r="C51" s="1294" t="s">
        <v>5825</v>
      </c>
      <c r="D51" s="1315"/>
      <c r="E51" s="1315"/>
      <c r="F51" s="1315"/>
      <c r="G51" s="1295"/>
      <c r="H51" s="1057" t="s">
        <v>5328</v>
      </c>
      <c r="I51" s="1312" t="s">
        <v>581</v>
      </c>
      <c r="J51" s="1314"/>
      <c r="K51" s="1339"/>
      <c r="L51" s="1339"/>
      <c r="M51" s="1317"/>
    </row>
    <row r="52" spans="1:15" s="908" customFormat="1" ht="20.25" customHeight="1">
      <c r="A52" s="585" t="s">
        <v>5327</v>
      </c>
      <c r="B52" s="1023" t="s">
        <v>1084</v>
      </c>
      <c r="C52" s="1294" t="s">
        <v>1085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338">
        <v>213</v>
      </c>
      <c r="L52" s="1338">
        <v>2</v>
      </c>
      <c r="M52" s="1316">
        <v>3</v>
      </c>
    </row>
    <row r="53" spans="1:15" s="908" customFormat="1" ht="20.25" customHeight="1">
      <c r="A53" s="585" t="s">
        <v>5327</v>
      </c>
      <c r="B53" s="1023" t="s">
        <v>5367</v>
      </c>
      <c r="C53" s="1294" t="s">
        <v>5366</v>
      </c>
      <c r="D53" s="1315"/>
      <c r="E53" s="1315"/>
      <c r="F53" s="1315"/>
      <c r="G53" s="1295"/>
      <c r="H53" s="1057" t="s">
        <v>5328</v>
      </c>
      <c r="I53" s="1312" t="s">
        <v>581</v>
      </c>
      <c r="J53" s="1314"/>
      <c r="K53" s="1339"/>
      <c r="L53" s="1339"/>
      <c r="M53" s="1317"/>
    </row>
    <row r="54" spans="1:15" s="908" customFormat="1" ht="20.25" customHeight="1">
      <c r="A54" s="585" t="s">
        <v>5327</v>
      </c>
      <c r="B54" s="1023" t="s">
        <v>1288</v>
      </c>
      <c r="C54" s="1294" t="s">
        <v>756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5826</v>
      </c>
      <c r="C55" s="1294" t="s">
        <v>4732</v>
      </c>
      <c r="D55" s="1315"/>
      <c r="E55" s="1315"/>
      <c r="F55" s="1315"/>
      <c r="G55" s="1295"/>
      <c r="H55" s="1057" t="s">
        <v>5328</v>
      </c>
      <c r="I55" s="1312" t="s">
        <v>581</v>
      </c>
      <c r="J55" s="1314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5827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319" t="s">
        <v>5828</v>
      </c>
      <c r="B58" s="1321" t="s">
        <v>5829</v>
      </c>
      <c r="C58" s="1323" t="s">
        <v>5830</v>
      </c>
      <c r="D58" s="1324"/>
      <c r="E58" s="1325" t="s">
        <v>5831</v>
      </c>
      <c r="F58" s="1325"/>
      <c r="G58" s="1325"/>
      <c r="H58" s="1325"/>
      <c r="I58" s="1325"/>
      <c r="J58" s="1325"/>
      <c r="K58" s="1325"/>
      <c r="L58" s="1325"/>
      <c r="M58" s="905"/>
    </row>
    <row r="59" spans="1:15" ht="42.75">
      <c r="A59" s="1320"/>
      <c r="B59" s="1322"/>
      <c r="C59" s="1056" t="s">
        <v>5832</v>
      </c>
      <c r="D59" s="1032" t="s">
        <v>5833</v>
      </c>
      <c r="E59" s="1033" t="s">
        <v>5832</v>
      </c>
      <c r="F59" s="1034" t="s">
        <v>5833</v>
      </c>
      <c r="G59" s="1033" t="s">
        <v>5832</v>
      </c>
      <c r="H59" s="1034" t="s">
        <v>5833</v>
      </c>
      <c r="I59" s="1033" t="s">
        <v>5832</v>
      </c>
      <c r="J59" s="1034" t="s">
        <v>5833</v>
      </c>
      <c r="K59" s="1033" t="s">
        <v>5832</v>
      </c>
      <c r="L59" s="1034" t="s">
        <v>5833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5834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5836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5837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5835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5836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5838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48" priority="3" operator="equal">
      <formula>"посещение по неотложной помощи"</formula>
    </cfRule>
  </conditionalFormatting>
  <conditionalFormatting sqref="C31:C32 E29:F30">
    <cfRule type="cellIs" dxfId="47" priority="2" operator="equal">
      <formula>"посещение по неотложной помощи"</formula>
    </cfRule>
  </conditionalFormatting>
  <conditionalFormatting sqref="E29:F29">
    <cfRule type="cellIs" dxfId="4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5856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6.5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327" t="s">
        <v>5857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5808</v>
      </c>
      <c r="B12" s="1262" t="s">
        <v>5809</v>
      </c>
      <c r="C12" s="1263"/>
      <c r="D12" s="1264"/>
      <c r="E12" s="1328" t="s">
        <v>209</v>
      </c>
      <c r="F12" s="1329"/>
      <c r="G12" s="1330"/>
      <c r="H12" s="1328" t="s">
        <v>206</v>
      </c>
      <c r="I12" s="1329"/>
      <c r="J12" s="133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31" t="s">
        <v>921</v>
      </c>
      <c r="G13" s="1332"/>
      <c r="H13" s="1066" t="s">
        <v>3441</v>
      </c>
      <c r="I13" s="1331" t="s">
        <v>208</v>
      </c>
      <c r="J13" s="1332"/>
      <c r="K13" s="1261"/>
      <c r="L13" s="1273"/>
      <c r="M13" s="1274"/>
    </row>
    <row r="14" spans="1:13" s="907" customFormat="1">
      <c r="A14" s="906">
        <v>1</v>
      </c>
      <c r="B14" s="1280">
        <f>A14+1</f>
        <v>2</v>
      </c>
      <c r="C14" s="1281"/>
      <c r="D14" s="1282"/>
      <c r="E14" s="906">
        <f>B14+1</f>
        <v>3</v>
      </c>
      <c r="F14" s="1280">
        <f>E14+1</f>
        <v>4</v>
      </c>
      <c r="G14" s="1282"/>
      <c r="H14" s="1053">
        <f>F14+1</f>
        <v>5</v>
      </c>
      <c r="I14" s="1280">
        <f>H14+1</f>
        <v>6</v>
      </c>
      <c r="J14" s="1282"/>
      <c r="K14" s="906">
        <f>I14+1</f>
        <v>7</v>
      </c>
      <c r="L14" s="1280">
        <f>K14+1</f>
        <v>8</v>
      </c>
      <c r="M14" s="1282"/>
    </row>
    <row r="15" spans="1:13" ht="46.5" customHeight="1">
      <c r="A15" s="524" t="s">
        <v>5346</v>
      </c>
      <c r="B15" s="1283" t="s">
        <v>5347</v>
      </c>
      <c r="C15" s="1284"/>
      <c r="D15" s="1285"/>
      <c r="E15" s="524">
        <v>800</v>
      </c>
      <c r="F15" s="1283" t="s">
        <v>5810</v>
      </c>
      <c r="G15" s="1285"/>
      <c r="H15" s="525" t="s">
        <v>5086</v>
      </c>
      <c r="I15" s="1283" t="s">
        <v>5256</v>
      </c>
      <c r="J15" s="1285"/>
      <c r="K15" s="1015">
        <v>213</v>
      </c>
      <c r="L15" s="1286">
        <v>30091</v>
      </c>
      <c r="M15" s="1287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8" t="s">
        <v>209</v>
      </c>
      <c r="F18" s="1329"/>
      <c r="G18" s="1330"/>
      <c r="H18" s="1328" t="s">
        <v>206</v>
      </c>
      <c r="I18" s="1329"/>
      <c r="J18" s="1330"/>
      <c r="K18" s="1260" t="s">
        <v>4725</v>
      </c>
      <c r="L18" s="1260" t="s">
        <v>5812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31" t="s">
        <v>921</v>
      </c>
      <c r="G19" s="1332"/>
      <c r="H19" s="1066" t="s">
        <v>3441</v>
      </c>
      <c r="I19" s="1331" t="s">
        <v>208</v>
      </c>
      <c r="J19" s="1332"/>
      <c r="K19" s="1261"/>
      <c r="L19" s="1261"/>
      <c r="M19" s="1261"/>
    </row>
    <row r="20" spans="1:13">
      <c r="A20" s="906">
        <v>1</v>
      </c>
      <c r="B20" s="1280">
        <f>A20+1</f>
        <v>2</v>
      </c>
      <c r="C20" s="1281"/>
      <c r="D20" s="1282"/>
      <c r="E20" s="906">
        <f>B20+1</f>
        <v>3</v>
      </c>
      <c r="F20" s="1280">
        <f>E20+1</f>
        <v>4</v>
      </c>
      <c r="G20" s="1282"/>
      <c r="H20" s="1053">
        <f>F20+1</f>
        <v>5</v>
      </c>
      <c r="I20" s="1280">
        <f>H20+1</f>
        <v>6</v>
      </c>
      <c r="J20" s="128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36" t="s">
        <v>5257</v>
      </c>
      <c r="B21" s="1337" t="s">
        <v>5813</v>
      </c>
      <c r="C21" s="1337"/>
      <c r="D21" s="1337"/>
      <c r="E21" s="1296">
        <v>801</v>
      </c>
      <c r="F21" s="1299" t="s">
        <v>5814</v>
      </c>
      <c r="G21" s="1301"/>
      <c r="H21" s="1057">
        <v>104</v>
      </c>
      <c r="I21" s="1294" t="s">
        <v>5256</v>
      </c>
      <c r="J21" s="1295"/>
      <c r="K21" s="1288">
        <v>213</v>
      </c>
      <c r="L21" s="1288">
        <v>1</v>
      </c>
      <c r="M21" s="1291">
        <v>1</v>
      </c>
    </row>
    <row r="22" spans="1:13" s="908" customFormat="1" ht="30.75" customHeight="1">
      <c r="A22" s="1336"/>
      <c r="B22" s="1337"/>
      <c r="C22" s="1337"/>
      <c r="D22" s="1337"/>
      <c r="E22" s="1297"/>
      <c r="F22" s="1302"/>
      <c r="G22" s="1304"/>
      <c r="H22" s="1057">
        <v>32</v>
      </c>
      <c r="I22" s="1294" t="s">
        <v>3424</v>
      </c>
      <c r="J22" s="1295"/>
      <c r="K22" s="1289"/>
      <c r="L22" s="1289"/>
      <c r="M22" s="1292"/>
    </row>
    <row r="23" spans="1:13" s="908" customFormat="1" ht="20.25" customHeight="1">
      <c r="A23" s="1336"/>
      <c r="B23" s="1337"/>
      <c r="C23" s="1337"/>
      <c r="D23" s="1337"/>
      <c r="E23" s="1297"/>
      <c r="F23" s="1302"/>
      <c r="G23" s="1304"/>
      <c r="H23" s="1057">
        <v>87</v>
      </c>
      <c r="I23" s="1023" t="s">
        <v>5815</v>
      </c>
      <c r="J23" s="1024"/>
      <c r="K23" s="1289"/>
      <c r="L23" s="1289"/>
      <c r="M23" s="1292"/>
    </row>
    <row r="24" spans="1:13" s="908" customFormat="1" ht="20.25" customHeight="1">
      <c r="A24" s="1336"/>
      <c r="B24" s="1337"/>
      <c r="C24" s="1337"/>
      <c r="D24" s="1337"/>
      <c r="E24" s="1297"/>
      <c r="F24" s="1302"/>
      <c r="G24" s="1304"/>
      <c r="H24" s="1057">
        <v>62</v>
      </c>
      <c r="I24" s="1023" t="s">
        <v>5816</v>
      </c>
      <c r="J24" s="1024"/>
      <c r="K24" s="1289"/>
      <c r="L24" s="1289"/>
      <c r="M24" s="1292"/>
    </row>
    <row r="25" spans="1:13" s="908" customFormat="1" ht="18.75" customHeight="1">
      <c r="A25" s="1057" t="s">
        <v>5344</v>
      </c>
      <c r="B25" s="1294" t="s">
        <v>5858</v>
      </c>
      <c r="C25" s="1315"/>
      <c r="D25" s="1295"/>
      <c r="E25" s="1298"/>
      <c r="F25" s="1305"/>
      <c r="G25" s="1307"/>
      <c r="H25" s="1057">
        <v>35</v>
      </c>
      <c r="I25" s="1312" t="s">
        <v>417</v>
      </c>
      <c r="J25" s="1314"/>
      <c r="K25" s="1290"/>
      <c r="L25" s="1290"/>
      <c r="M25" s="1293"/>
    </row>
    <row r="26" spans="1:13" s="908" customFormat="1" ht="29.25" customHeight="1">
      <c r="A26" s="1336" t="s">
        <v>5259</v>
      </c>
      <c r="B26" s="1337" t="s">
        <v>5817</v>
      </c>
      <c r="C26" s="1337"/>
      <c r="D26" s="1337"/>
      <c r="E26" s="1296">
        <v>803</v>
      </c>
      <c r="F26" s="1299" t="s">
        <v>5818</v>
      </c>
      <c r="G26" s="1301"/>
      <c r="H26" s="1057">
        <v>104</v>
      </c>
      <c r="I26" s="1294" t="s">
        <v>5256</v>
      </c>
      <c r="J26" s="1295"/>
      <c r="K26" s="1288">
        <v>213</v>
      </c>
      <c r="L26" s="1288">
        <v>2</v>
      </c>
      <c r="M26" s="1291">
        <v>4</v>
      </c>
    </row>
    <row r="27" spans="1:13" s="908" customFormat="1" ht="31.5" customHeight="1">
      <c r="A27" s="1336"/>
      <c r="B27" s="1337"/>
      <c r="C27" s="1337"/>
      <c r="D27" s="1337"/>
      <c r="E27" s="1297"/>
      <c r="F27" s="1302"/>
      <c r="G27" s="1304"/>
      <c r="H27" s="1057">
        <v>32</v>
      </c>
      <c r="I27" s="1294" t="s">
        <v>3424</v>
      </c>
      <c r="J27" s="1295"/>
      <c r="K27" s="1289"/>
      <c r="L27" s="1289"/>
      <c r="M27" s="1292"/>
    </row>
    <row r="28" spans="1:13" s="908" customFormat="1" ht="15.75" customHeight="1">
      <c r="A28" s="1336"/>
      <c r="B28" s="1337"/>
      <c r="C28" s="1337"/>
      <c r="D28" s="1337"/>
      <c r="E28" s="1297"/>
      <c r="F28" s="1302"/>
      <c r="G28" s="1304"/>
      <c r="H28" s="1057">
        <v>87</v>
      </c>
      <c r="I28" s="1023" t="s">
        <v>5815</v>
      </c>
      <c r="J28" s="1024"/>
      <c r="K28" s="1289"/>
      <c r="L28" s="1289"/>
      <c r="M28" s="1292"/>
    </row>
    <row r="29" spans="1:13" s="908" customFormat="1" ht="15.75" customHeight="1">
      <c r="A29" s="1336"/>
      <c r="B29" s="1337"/>
      <c r="C29" s="1337"/>
      <c r="D29" s="1337"/>
      <c r="E29" s="1297"/>
      <c r="F29" s="1302"/>
      <c r="G29" s="1304"/>
      <c r="H29" s="1057">
        <v>62</v>
      </c>
      <c r="I29" s="1023" t="s">
        <v>5816</v>
      </c>
      <c r="J29" s="1024"/>
      <c r="K29" s="1289"/>
      <c r="L29" s="1289"/>
      <c r="M29" s="1292"/>
    </row>
    <row r="30" spans="1:13" s="908" customFormat="1" ht="15.75" customHeight="1">
      <c r="A30" s="1057" t="s">
        <v>5859</v>
      </c>
      <c r="B30" s="1294" t="s">
        <v>5860</v>
      </c>
      <c r="C30" s="1315"/>
      <c r="D30" s="1295"/>
      <c r="E30" s="1298"/>
      <c r="F30" s="1305"/>
      <c r="G30" s="1307"/>
      <c r="H30" s="1057">
        <v>35</v>
      </c>
      <c r="I30" s="1312" t="s">
        <v>417</v>
      </c>
      <c r="J30" s="1314"/>
      <c r="K30" s="1290"/>
      <c r="L30" s="1290"/>
      <c r="M30" s="1293"/>
    </row>
    <row r="31" spans="1:13" s="908" customFormat="1">
      <c r="A31" s="1336" t="s">
        <v>5841</v>
      </c>
      <c r="B31" s="1337" t="s">
        <v>5842</v>
      </c>
      <c r="C31" s="1337"/>
      <c r="D31" s="1337"/>
      <c r="E31" s="1296" t="s">
        <v>5843</v>
      </c>
      <c r="F31" s="1299" t="s">
        <v>5844</v>
      </c>
      <c r="G31" s="1301"/>
      <c r="H31" s="585">
        <v>52</v>
      </c>
      <c r="I31" s="1337" t="s">
        <v>520</v>
      </c>
      <c r="J31" s="1337"/>
      <c r="K31" s="1288">
        <v>213</v>
      </c>
      <c r="L31" s="1288">
        <v>1</v>
      </c>
      <c r="M31" s="1291">
        <v>1</v>
      </c>
    </row>
    <row r="32" spans="1:13" s="908" customFormat="1">
      <c r="A32" s="1336"/>
      <c r="B32" s="1337"/>
      <c r="C32" s="1337"/>
      <c r="D32" s="1337"/>
      <c r="E32" s="1297"/>
      <c r="F32" s="1302"/>
      <c r="G32" s="1304"/>
      <c r="H32" s="585"/>
      <c r="I32" s="1337"/>
      <c r="J32" s="1337"/>
      <c r="K32" s="1289"/>
      <c r="L32" s="1289"/>
      <c r="M32" s="1292"/>
    </row>
    <row r="33" spans="1:13" s="908" customFormat="1">
      <c r="A33" s="1336" t="s">
        <v>5845</v>
      </c>
      <c r="B33" s="1337" t="s">
        <v>5846</v>
      </c>
      <c r="C33" s="1337"/>
      <c r="D33" s="1337"/>
      <c r="E33" s="1297"/>
      <c r="F33" s="1302"/>
      <c r="G33" s="1304"/>
      <c r="H33" s="585">
        <v>52</v>
      </c>
      <c r="I33" s="1337" t="s">
        <v>520</v>
      </c>
      <c r="J33" s="1337"/>
      <c r="K33" s="1289"/>
      <c r="L33" s="1289"/>
      <c r="M33" s="1292"/>
    </row>
    <row r="34" spans="1:13" s="908" customFormat="1">
      <c r="A34" s="1336"/>
      <c r="B34" s="1337"/>
      <c r="C34" s="1337"/>
      <c r="D34" s="1337"/>
      <c r="E34" s="1298"/>
      <c r="F34" s="1305"/>
      <c r="G34" s="1307"/>
      <c r="H34" s="585"/>
      <c r="I34" s="1337"/>
      <c r="J34" s="1337"/>
      <c r="K34" s="1290"/>
      <c r="L34" s="1290"/>
      <c r="M34" s="1293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5819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60" t="s">
        <v>3646</v>
      </c>
      <c r="B37" s="1308" t="s">
        <v>369</v>
      </c>
      <c r="C37" s="1308" t="s">
        <v>367</v>
      </c>
      <c r="D37" s="1308"/>
      <c r="E37" s="1308"/>
      <c r="F37" s="1308"/>
      <c r="G37" s="1308"/>
      <c r="H37" s="1333" t="s">
        <v>3134</v>
      </c>
      <c r="I37" s="1334"/>
      <c r="J37" s="1335"/>
      <c r="K37" s="1260" t="s">
        <v>4725</v>
      </c>
      <c r="L37" s="1260" t="s">
        <v>5812</v>
      </c>
      <c r="M37" s="1260" t="s">
        <v>5329</v>
      </c>
    </row>
    <row r="38" spans="1:13" s="908" customFormat="1" ht="40.5" customHeight="1">
      <c r="A38" s="1261"/>
      <c r="B38" s="1308"/>
      <c r="C38" s="1308"/>
      <c r="D38" s="1308"/>
      <c r="E38" s="1308"/>
      <c r="F38" s="1308"/>
      <c r="G38" s="1308"/>
      <c r="H38" s="1065" t="s">
        <v>920</v>
      </c>
      <c r="I38" s="1331" t="s">
        <v>921</v>
      </c>
      <c r="J38" s="1332"/>
      <c r="K38" s="1261"/>
      <c r="L38" s="1261"/>
      <c r="M38" s="1261"/>
    </row>
    <row r="39" spans="1:13" s="908" customFormat="1">
      <c r="A39" s="906">
        <v>1</v>
      </c>
      <c r="B39" s="906">
        <f>A39+1</f>
        <v>2</v>
      </c>
      <c r="C39" s="1280">
        <f>B39+1</f>
        <v>3</v>
      </c>
      <c r="D39" s="1281"/>
      <c r="E39" s="1281"/>
      <c r="F39" s="1281"/>
      <c r="G39" s="1282"/>
      <c r="H39" s="1053">
        <f>C39+1</f>
        <v>4</v>
      </c>
      <c r="I39" s="1280">
        <f>H39+1</f>
        <v>5</v>
      </c>
      <c r="J39" s="1282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94" t="s">
        <v>5324</v>
      </c>
      <c r="D40" s="1315"/>
      <c r="E40" s="1315"/>
      <c r="F40" s="1315"/>
      <c r="G40" s="1295"/>
      <c r="H40" s="1057" t="s">
        <v>5328</v>
      </c>
      <c r="I40" s="1312" t="s">
        <v>581</v>
      </c>
      <c r="J40" s="1314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5861</v>
      </c>
      <c r="C41" s="1294" t="s">
        <v>5862</v>
      </c>
      <c r="D41" s="1315"/>
      <c r="E41" s="1315"/>
      <c r="F41" s="1315"/>
      <c r="G41" s="1295"/>
      <c r="H41" s="1057" t="s">
        <v>5328</v>
      </c>
      <c r="I41" s="1312" t="s">
        <v>581</v>
      </c>
      <c r="J41" s="1314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5863</v>
      </c>
      <c r="C42" s="1294" t="s">
        <v>5864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338">
        <v>213</v>
      </c>
      <c r="L42" s="1338">
        <v>2</v>
      </c>
      <c r="M42" s="1316">
        <v>6</v>
      </c>
    </row>
    <row r="43" spans="1:13" s="908" customFormat="1" ht="20.25" customHeight="1">
      <c r="A43" s="585" t="s">
        <v>5327</v>
      </c>
      <c r="B43" s="1023" t="s">
        <v>5865</v>
      </c>
      <c r="C43" s="1294" t="s">
        <v>5866</v>
      </c>
      <c r="D43" s="1315"/>
      <c r="E43" s="1315"/>
      <c r="F43" s="1315"/>
      <c r="G43" s="1295"/>
      <c r="H43" s="1057" t="s">
        <v>5328</v>
      </c>
      <c r="I43" s="1312" t="s">
        <v>581</v>
      </c>
      <c r="J43" s="1314"/>
      <c r="K43" s="1339"/>
      <c r="L43" s="1339"/>
      <c r="M43" s="1317"/>
    </row>
    <row r="44" spans="1:13" s="908" customFormat="1" ht="20.25" customHeight="1">
      <c r="A44" s="585" t="s">
        <v>5327</v>
      </c>
      <c r="B44" s="1023" t="s">
        <v>5867</v>
      </c>
      <c r="C44" s="1294" t="s">
        <v>5868</v>
      </c>
      <c r="D44" s="1315"/>
      <c r="E44" s="1315"/>
      <c r="F44" s="1315"/>
      <c r="G44" s="1295"/>
      <c r="H44" s="1057" t="s">
        <v>5328</v>
      </c>
      <c r="I44" s="1312" t="s">
        <v>581</v>
      </c>
      <c r="J44" s="1314"/>
      <c r="K44" s="1338">
        <v>213</v>
      </c>
      <c r="L44" s="1338">
        <v>2</v>
      </c>
      <c r="M44" s="1316">
        <v>1.5</v>
      </c>
    </row>
    <row r="45" spans="1:13" s="908" customFormat="1" ht="20.25" customHeight="1">
      <c r="A45" s="585" t="s">
        <v>5327</v>
      </c>
      <c r="B45" s="1023" t="s">
        <v>5869</v>
      </c>
      <c r="C45" s="1294" t="s">
        <v>5870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339"/>
      <c r="L45" s="1339"/>
      <c r="M45" s="1317"/>
    </row>
    <row r="46" spans="1:13" s="908" customFormat="1" ht="30" customHeight="1">
      <c r="A46" s="585" t="s">
        <v>5327</v>
      </c>
      <c r="B46" s="1023" t="s">
        <v>1109</v>
      </c>
      <c r="C46" s="1294" t="s">
        <v>5871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338">
        <v>213</v>
      </c>
      <c r="L46" s="1338">
        <v>2</v>
      </c>
      <c r="M46" s="1316">
        <v>7</v>
      </c>
    </row>
    <row r="47" spans="1:13" s="908" customFormat="1" ht="20.25" customHeight="1">
      <c r="A47" s="585" t="s">
        <v>5327</v>
      </c>
      <c r="B47" s="1023" t="s">
        <v>4580</v>
      </c>
      <c r="C47" s="1294" t="s">
        <v>5853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339"/>
      <c r="L47" s="1339"/>
      <c r="M47" s="1317"/>
    </row>
    <row r="48" spans="1:13" s="908" customFormat="1" ht="20.25" customHeight="1">
      <c r="A48" s="585" t="s">
        <v>5327</v>
      </c>
      <c r="B48" s="1023" t="s">
        <v>1180</v>
      </c>
      <c r="C48" s="1294" t="s">
        <v>5872</v>
      </c>
      <c r="D48" s="1315"/>
      <c r="E48" s="1315"/>
      <c r="F48" s="1315"/>
      <c r="G48" s="1295"/>
      <c r="H48" s="1057" t="s">
        <v>5328</v>
      </c>
      <c r="I48" s="1312" t="s">
        <v>581</v>
      </c>
      <c r="J48" s="1314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94" t="s">
        <v>5339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94" t="s">
        <v>4992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94" t="s">
        <v>3822</v>
      </c>
      <c r="D51" s="1315"/>
      <c r="E51" s="1315"/>
      <c r="F51" s="1315"/>
      <c r="G51" s="1295"/>
      <c r="H51" s="1057" t="s">
        <v>5328</v>
      </c>
      <c r="I51" s="1312" t="s">
        <v>581</v>
      </c>
      <c r="J51" s="1314"/>
      <c r="K51" s="1338">
        <v>213</v>
      </c>
      <c r="L51" s="1338">
        <v>2</v>
      </c>
      <c r="M51" s="1316">
        <v>1.5</v>
      </c>
    </row>
    <row r="52" spans="1:15" s="908" customFormat="1" ht="20.25" customHeight="1">
      <c r="A52" s="585" t="s">
        <v>5327</v>
      </c>
      <c r="B52" s="1023" t="s">
        <v>1064</v>
      </c>
      <c r="C52" s="1294" t="s">
        <v>5825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339"/>
      <c r="L52" s="1339"/>
      <c r="M52" s="1317"/>
    </row>
    <row r="53" spans="1:15" s="908" customFormat="1" ht="20.25" customHeight="1">
      <c r="A53" s="585" t="s">
        <v>5327</v>
      </c>
      <c r="B53" s="1023" t="s">
        <v>1072</v>
      </c>
      <c r="C53" s="1294" t="s">
        <v>5822</v>
      </c>
      <c r="D53" s="1315"/>
      <c r="E53" s="1315"/>
      <c r="F53" s="1315"/>
      <c r="G53" s="1295"/>
      <c r="H53" s="1057" t="s">
        <v>5328</v>
      </c>
      <c r="I53" s="1312" t="s">
        <v>581</v>
      </c>
      <c r="J53" s="1314"/>
      <c r="K53" s="1341">
        <v>213</v>
      </c>
      <c r="L53" s="1341">
        <v>2</v>
      </c>
      <c r="M53" s="1342">
        <v>3</v>
      </c>
    </row>
    <row r="54" spans="1:15" s="908" customFormat="1" ht="20.25" customHeight="1">
      <c r="A54" s="585" t="s">
        <v>5327</v>
      </c>
      <c r="B54" s="1023" t="s">
        <v>1059</v>
      </c>
      <c r="C54" s="1294" t="s">
        <v>1060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341"/>
      <c r="L54" s="1341"/>
      <c r="M54" s="1342"/>
    </row>
    <row r="55" spans="1:15" s="908" customFormat="1" ht="28.5" customHeight="1">
      <c r="A55" s="585" t="s">
        <v>5327</v>
      </c>
      <c r="B55" s="1023" t="s">
        <v>5873</v>
      </c>
      <c r="C55" s="1294" t="s">
        <v>5874</v>
      </c>
      <c r="D55" s="1315"/>
      <c r="E55" s="1315"/>
      <c r="F55" s="1315"/>
      <c r="G55" s="1295"/>
      <c r="H55" s="1057" t="s">
        <v>5328</v>
      </c>
      <c r="I55" s="1312" t="s">
        <v>581</v>
      </c>
      <c r="J55" s="1314"/>
      <c r="K55" s="1341"/>
      <c r="L55" s="1341"/>
      <c r="M55" s="1342"/>
    </row>
    <row r="56" spans="1:15" s="908" customFormat="1" ht="20.25" customHeight="1">
      <c r="A56" s="585" t="s">
        <v>5327</v>
      </c>
      <c r="B56" s="1023" t="s">
        <v>1088</v>
      </c>
      <c r="C56" s="1294" t="s">
        <v>1089</v>
      </c>
      <c r="D56" s="1315"/>
      <c r="E56" s="1315"/>
      <c r="F56" s="1315"/>
      <c r="G56" s="1295"/>
      <c r="H56" s="1057" t="s">
        <v>5328</v>
      </c>
      <c r="I56" s="1312" t="s">
        <v>581</v>
      </c>
      <c r="J56" s="1314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94" t="s">
        <v>5364</v>
      </c>
      <c r="D57" s="1315"/>
      <c r="E57" s="1315"/>
      <c r="F57" s="1315"/>
      <c r="G57" s="1295"/>
      <c r="H57" s="1057" t="s">
        <v>5328</v>
      </c>
      <c r="I57" s="1312" t="s">
        <v>581</v>
      </c>
      <c r="J57" s="1314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94" t="s">
        <v>1099</v>
      </c>
      <c r="D58" s="1315"/>
      <c r="E58" s="1315"/>
      <c r="F58" s="1315"/>
      <c r="G58" s="1295"/>
      <c r="H58" s="1057" t="s">
        <v>5328</v>
      </c>
      <c r="I58" s="1312" t="s">
        <v>581</v>
      </c>
      <c r="J58" s="1314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5827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319" t="s">
        <v>5828</v>
      </c>
      <c r="B61" s="1321" t="s">
        <v>5829</v>
      </c>
      <c r="C61" s="1323" t="s">
        <v>5830</v>
      </c>
      <c r="D61" s="1324"/>
      <c r="E61" s="1325" t="s">
        <v>5831</v>
      </c>
      <c r="F61" s="1325"/>
      <c r="G61" s="1325"/>
      <c r="H61" s="1325"/>
      <c r="I61" s="1325"/>
      <c r="J61" s="1325"/>
      <c r="K61" s="1325"/>
      <c r="L61" s="1325"/>
      <c r="M61" s="905"/>
    </row>
    <row r="62" spans="1:15" ht="42.75">
      <c r="A62" s="1320"/>
      <c r="B62" s="1322"/>
      <c r="C62" s="1056" t="s">
        <v>5832</v>
      </c>
      <c r="D62" s="1032" t="s">
        <v>5833</v>
      </c>
      <c r="E62" s="1033" t="s">
        <v>5832</v>
      </c>
      <c r="F62" s="1034" t="s">
        <v>5833</v>
      </c>
      <c r="G62" s="1033" t="s">
        <v>5832</v>
      </c>
      <c r="H62" s="1034" t="s">
        <v>5833</v>
      </c>
      <c r="I62" s="1033" t="s">
        <v>5832</v>
      </c>
      <c r="J62" s="1034" t="s">
        <v>5833</v>
      </c>
      <c r="K62" s="1033" t="s">
        <v>5832</v>
      </c>
      <c r="L62" s="1034" t="s">
        <v>5833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5834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5836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5837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5835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5836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45" priority="4" operator="equal">
      <formula>"посещение по неотложной помощи"</formula>
    </cfRule>
  </conditionalFormatting>
  <conditionalFormatting sqref="E64:F66">
    <cfRule type="cellIs" dxfId="44" priority="3" operator="equal">
      <formula>"посещение по неотложной помощи"</formula>
    </cfRule>
  </conditionalFormatting>
  <conditionalFormatting sqref="H40">
    <cfRule type="cellIs" dxfId="43" priority="2" operator="equal">
      <formula>"посещение по неотложной помощи"</formula>
    </cfRule>
  </conditionalFormatting>
  <conditionalFormatting sqref="H41:H58">
    <cfRule type="cellIs" dxfId="4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5875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6.5" customHeight="1">
      <c r="A8" s="1259" t="s">
        <v>5947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>
      <c r="A10" s="1327" t="s">
        <v>5949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>
      <c r="A11" s="1327" t="s">
        <v>5876</v>
      </c>
      <c r="B11" s="1327"/>
      <c r="C11" s="1327"/>
      <c r="D11" s="1327"/>
      <c r="E11" s="1327"/>
      <c r="F11" s="1327"/>
      <c r="G11" s="1327"/>
      <c r="H11" s="1327"/>
      <c r="I11" s="1327"/>
      <c r="J11" s="1327"/>
      <c r="K11" s="1327"/>
      <c r="L11" s="1327"/>
      <c r="M11" s="1327"/>
    </row>
    <row r="12" spans="1:13">
      <c r="A12" s="1327" t="s">
        <v>5877</v>
      </c>
      <c r="B12" s="1327"/>
      <c r="C12" s="1327"/>
      <c r="D12" s="1327"/>
      <c r="E12" s="1327"/>
      <c r="F12" s="1327"/>
      <c r="G12" s="1327"/>
      <c r="H12" s="1327"/>
      <c r="I12" s="1327"/>
      <c r="J12" s="1327"/>
      <c r="K12" s="1327"/>
      <c r="L12" s="1327"/>
      <c r="M12" s="1327"/>
    </row>
    <row r="13" spans="1:13">
      <c r="A13" s="1327" t="s">
        <v>5878</v>
      </c>
      <c r="B13" s="1327"/>
      <c r="C13" s="1327"/>
      <c r="D13" s="1327"/>
      <c r="E13" s="1327"/>
      <c r="F13" s="1327"/>
      <c r="G13" s="1327"/>
      <c r="H13" s="1327"/>
      <c r="I13" s="1327"/>
      <c r="J13" s="1327"/>
      <c r="K13" s="1327"/>
      <c r="L13" s="1327"/>
      <c r="M13" s="1327"/>
    </row>
    <row r="14" spans="1:13">
      <c r="A14" s="1327" t="s">
        <v>5879</v>
      </c>
      <c r="B14" s="1327"/>
      <c r="C14" s="1327"/>
      <c r="D14" s="1327"/>
      <c r="E14" s="1327"/>
      <c r="F14" s="1327"/>
      <c r="G14" s="1327"/>
      <c r="H14" s="1327"/>
      <c r="I14" s="1327"/>
      <c r="J14" s="1327"/>
      <c r="K14" s="1327"/>
      <c r="L14" s="1327"/>
      <c r="M14" s="1327"/>
    </row>
    <row r="15" spans="1:13" ht="15.75" customHeight="1">
      <c r="A15" s="1343" t="s">
        <v>5950</v>
      </c>
      <c r="B15" s="1327"/>
      <c r="C15" s="1327"/>
      <c r="D15" s="1327"/>
      <c r="E15" s="1327"/>
      <c r="F15" s="1327"/>
      <c r="G15" s="1327"/>
      <c r="H15" s="1327"/>
      <c r="I15" s="1327"/>
      <c r="J15" s="1327"/>
      <c r="K15" s="1327"/>
      <c r="L15" s="1327"/>
      <c r="M15" s="1327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60" t="s">
        <v>5808</v>
      </c>
      <c r="B17" s="1262" t="s">
        <v>5809</v>
      </c>
      <c r="C17" s="1263"/>
      <c r="D17" s="1264"/>
      <c r="E17" s="1328" t="s">
        <v>209</v>
      </c>
      <c r="F17" s="1329"/>
      <c r="G17" s="1330"/>
      <c r="H17" s="1328" t="s">
        <v>206</v>
      </c>
      <c r="I17" s="1329"/>
      <c r="J17" s="1330"/>
      <c r="K17" s="1260" t="s">
        <v>4725</v>
      </c>
      <c r="L17" s="1271" t="s">
        <v>4726</v>
      </c>
      <c r="M17" s="1272"/>
    </row>
    <row r="18" spans="1:13" ht="67.5" customHeight="1">
      <c r="A18" s="1261"/>
      <c r="B18" s="1265"/>
      <c r="C18" s="1266"/>
      <c r="D18" s="1267"/>
      <c r="E18" s="1065" t="s">
        <v>920</v>
      </c>
      <c r="F18" s="1331" t="s">
        <v>921</v>
      </c>
      <c r="G18" s="1332"/>
      <c r="H18" s="1066" t="s">
        <v>3441</v>
      </c>
      <c r="I18" s="1331" t="s">
        <v>208</v>
      </c>
      <c r="J18" s="1332"/>
      <c r="K18" s="1261"/>
      <c r="L18" s="1273"/>
      <c r="M18" s="1274"/>
    </row>
    <row r="19" spans="1:13" s="907" customFormat="1">
      <c r="A19" s="906">
        <v>1</v>
      </c>
      <c r="B19" s="1280">
        <f>A19+1</f>
        <v>2</v>
      </c>
      <c r="C19" s="1281"/>
      <c r="D19" s="1282"/>
      <c r="E19" s="906">
        <f>B19+1</f>
        <v>3</v>
      </c>
      <c r="F19" s="1280">
        <f>E19+1</f>
        <v>4</v>
      </c>
      <c r="G19" s="1282"/>
      <c r="H19" s="1053">
        <f>F19+1</f>
        <v>5</v>
      </c>
      <c r="I19" s="1280">
        <f>H19+1</f>
        <v>6</v>
      </c>
      <c r="J19" s="1282"/>
      <c r="K19" s="906">
        <f>I19+1</f>
        <v>7</v>
      </c>
      <c r="L19" s="1280">
        <f>K19+1</f>
        <v>8</v>
      </c>
      <c r="M19" s="1282"/>
    </row>
    <row r="20" spans="1:13" ht="46.5" customHeight="1">
      <c r="A20" s="524" t="s">
        <v>5344</v>
      </c>
      <c r="B20" s="1283" t="s">
        <v>5345</v>
      </c>
      <c r="C20" s="1284"/>
      <c r="D20" s="1285"/>
      <c r="E20" s="524">
        <v>800</v>
      </c>
      <c r="F20" s="1283" t="s">
        <v>5810</v>
      </c>
      <c r="G20" s="1285"/>
      <c r="H20" s="525" t="s">
        <v>5086</v>
      </c>
      <c r="I20" s="1283" t="s">
        <v>5256</v>
      </c>
      <c r="J20" s="1285"/>
      <c r="K20" s="1015">
        <v>213</v>
      </c>
      <c r="L20" s="1286">
        <v>43239</v>
      </c>
      <c r="M20" s="1287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5811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60" t="s">
        <v>369</v>
      </c>
      <c r="B23" s="1262" t="s">
        <v>367</v>
      </c>
      <c r="C23" s="1263"/>
      <c r="D23" s="1264"/>
      <c r="E23" s="1328" t="s">
        <v>209</v>
      </c>
      <c r="F23" s="1329"/>
      <c r="G23" s="1330"/>
      <c r="H23" s="1328" t="s">
        <v>206</v>
      </c>
      <c r="I23" s="1329"/>
      <c r="J23" s="1330"/>
      <c r="K23" s="1260" t="s">
        <v>4725</v>
      </c>
      <c r="L23" s="1260" t="s">
        <v>5812</v>
      </c>
      <c r="M23" s="1260" t="s">
        <v>5329</v>
      </c>
    </row>
    <row r="24" spans="1:13" ht="28.5" customHeight="1">
      <c r="A24" s="1261"/>
      <c r="B24" s="1265"/>
      <c r="C24" s="1266"/>
      <c r="D24" s="1267"/>
      <c r="E24" s="1065" t="s">
        <v>920</v>
      </c>
      <c r="F24" s="1331" t="s">
        <v>921</v>
      </c>
      <c r="G24" s="1332"/>
      <c r="H24" s="1066" t="s">
        <v>3441</v>
      </c>
      <c r="I24" s="1331" t="s">
        <v>208</v>
      </c>
      <c r="J24" s="1332"/>
      <c r="K24" s="1261"/>
      <c r="L24" s="1261"/>
      <c r="M24" s="1261"/>
    </row>
    <row r="25" spans="1:13">
      <c r="A25" s="906">
        <v>1</v>
      </c>
      <c r="B25" s="1280">
        <f>A25+1</f>
        <v>2</v>
      </c>
      <c r="C25" s="1281"/>
      <c r="D25" s="1282"/>
      <c r="E25" s="906">
        <f>B25+1</f>
        <v>3</v>
      </c>
      <c r="F25" s="1280">
        <f>E25+1</f>
        <v>4</v>
      </c>
      <c r="G25" s="1282"/>
      <c r="H25" s="1053">
        <f>F25+1</f>
        <v>5</v>
      </c>
      <c r="I25" s="1280">
        <f>H25+1</f>
        <v>6</v>
      </c>
      <c r="J25" s="1282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36" t="s">
        <v>5257</v>
      </c>
      <c r="B26" s="1337" t="s">
        <v>5813</v>
      </c>
      <c r="C26" s="1337"/>
      <c r="D26" s="1337"/>
      <c r="E26" s="1296">
        <v>801</v>
      </c>
      <c r="F26" s="1299" t="s">
        <v>5814</v>
      </c>
      <c r="G26" s="1301"/>
      <c r="H26" s="1057">
        <v>104</v>
      </c>
      <c r="I26" s="1294" t="s">
        <v>5256</v>
      </c>
      <c r="J26" s="1295"/>
      <c r="K26" s="1288">
        <v>213</v>
      </c>
      <c r="L26" s="1288">
        <v>1</v>
      </c>
      <c r="M26" s="1291">
        <v>1</v>
      </c>
    </row>
    <row r="27" spans="1:13" s="908" customFormat="1" ht="30.75" customHeight="1">
      <c r="A27" s="1336"/>
      <c r="B27" s="1337"/>
      <c r="C27" s="1337"/>
      <c r="D27" s="1337"/>
      <c r="E27" s="1297"/>
      <c r="F27" s="1302"/>
      <c r="G27" s="1304"/>
      <c r="H27" s="1057">
        <v>32</v>
      </c>
      <c r="I27" s="1294" t="s">
        <v>3424</v>
      </c>
      <c r="J27" s="1295"/>
      <c r="K27" s="1289"/>
      <c r="L27" s="1289"/>
      <c r="M27" s="1292"/>
    </row>
    <row r="28" spans="1:13" s="908" customFormat="1" ht="20.25" customHeight="1">
      <c r="A28" s="1336"/>
      <c r="B28" s="1337"/>
      <c r="C28" s="1337"/>
      <c r="D28" s="1337"/>
      <c r="E28" s="1297"/>
      <c r="F28" s="1302"/>
      <c r="G28" s="1304"/>
      <c r="H28" s="1057">
        <v>87</v>
      </c>
      <c r="I28" s="1023" t="s">
        <v>5815</v>
      </c>
      <c r="J28" s="1024"/>
      <c r="K28" s="1289"/>
      <c r="L28" s="1289"/>
      <c r="M28" s="1292"/>
    </row>
    <row r="29" spans="1:13" s="908" customFormat="1" ht="20.25" customHeight="1">
      <c r="A29" s="1336"/>
      <c r="B29" s="1337"/>
      <c r="C29" s="1337"/>
      <c r="D29" s="1337"/>
      <c r="E29" s="1297"/>
      <c r="F29" s="1302"/>
      <c r="G29" s="1304"/>
      <c r="H29" s="1057">
        <v>62</v>
      </c>
      <c r="I29" s="1023" t="s">
        <v>5816</v>
      </c>
      <c r="J29" s="1024"/>
      <c r="K29" s="1289"/>
      <c r="L29" s="1289"/>
      <c r="M29" s="1292"/>
    </row>
    <row r="30" spans="1:13" s="908" customFormat="1" ht="18.75" customHeight="1">
      <c r="A30" s="1057" t="s">
        <v>5344</v>
      </c>
      <c r="B30" s="1294" t="s">
        <v>5858</v>
      </c>
      <c r="C30" s="1315"/>
      <c r="D30" s="1295"/>
      <c r="E30" s="1298"/>
      <c r="F30" s="1305"/>
      <c r="G30" s="1307"/>
      <c r="H30" s="1057">
        <v>35</v>
      </c>
      <c r="I30" s="1312" t="s">
        <v>417</v>
      </c>
      <c r="J30" s="1314"/>
      <c r="K30" s="1290"/>
      <c r="L30" s="1290"/>
      <c r="M30" s="1293"/>
    </row>
    <row r="31" spans="1:13" s="908" customFormat="1" ht="29.25" customHeight="1">
      <c r="A31" s="1336" t="s">
        <v>5259</v>
      </c>
      <c r="B31" s="1337" t="s">
        <v>5817</v>
      </c>
      <c r="C31" s="1337"/>
      <c r="D31" s="1337"/>
      <c r="E31" s="1296">
        <v>803</v>
      </c>
      <c r="F31" s="1299" t="s">
        <v>5818</v>
      </c>
      <c r="G31" s="1301"/>
      <c r="H31" s="1057">
        <v>104</v>
      </c>
      <c r="I31" s="1294" t="s">
        <v>5256</v>
      </c>
      <c r="J31" s="1295"/>
      <c r="K31" s="1288">
        <v>213</v>
      </c>
      <c r="L31" s="1288">
        <v>2</v>
      </c>
      <c r="M31" s="1291">
        <v>9</v>
      </c>
    </row>
    <row r="32" spans="1:13" s="908" customFormat="1" ht="31.5" customHeight="1">
      <c r="A32" s="1336"/>
      <c r="B32" s="1337"/>
      <c r="C32" s="1337"/>
      <c r="D32" s="1337"/>
      <c r="E32" s="1297"/>
      <c r="F32" s="1302"/>
      <c r="G32" s="1304"/>
      <c r="H32" s="1057">
        <v>32</v>
      </c>
      <c r="I32" s="1294" t="s">
        <v>3424</v>
      </c>
      <c r="J32" s="1295"/>
      <c r="K32" s="1289"/>
      <c r="L32" s="1289"/>
      <c r="M32" s="1292"/>
    </row>
    <row r="33" spans="1:13" s="908" customFormat="1" ht="15.75" customHeight="1">
      <c r="A33" s="1336"/>
      <c r="B33" s="1337"/>
      <c r="C33" s="1337"/>
      <c r="D33" s="1337"/>
      <c r="E33" s="1297"/>
      <c r="F33" s="1302"/>
      <c r="G33" s="1304"/>
      <c r="H33" s="1057">
        <v>87</v>
      </c>
      <c r="I33" s="1023" t="s">
        <v>5815</v>
      </c>
      <c r="J33" s="1024"/>
      <c r="K33" s="1289"/>
      <c r="L33" s="1289"/>
      <c r="M33" s="1292"/>
    </row>
    <row r="34" spans="1:13" s="908" customFormat="1" ht="15.75" customHeight="1">
      <c r="A34" s="1336"/>
      <c r="B34" s="1337"/>
      <c r="C34" s="1337"/>
      <c r="D34" s="1337"/>
      <c r="E34" s="1297"/>
      <c r="F34" s="1302"/>
      <c r="G34" s="1304"/>
      <c r="H34" s="1057">
        <v>62</v>
      </c>
      <c r="I34" s="1023" t="s">
        <v>5816</v>
      </c>
      <c r="J34" s="1024"/>
      <c r="K34" s="1289"/>
      <c r="L34" s="1289"/>
      <c r="M34" s="1292"/>
    </row>
    <row r="35" spans="1:13" s="908" customFormat="1" ht="15.75" customHeight="1">
      <c r="A35" s="1057" t="s">
        <v>5859</v>
      </c>
      <c r="B35" s="1294" t="s">
        <v>5860</v>
      </c>
      <c r="C35" s="1315"/>
      <c r="D35" s="1295"/>
      <c r="E35" s="1298"/>
      <c r="F35" s="1305"/>
      <c r="G35" s="1307"/>
      <c r="H35" s="1057">
        <v>35</v>
      </c>
      <c r="I35" s="1312" t="s">
        <v>417</v>
      </c>
      <c r="J35" s="1314"/>
      <c r="K35" s="1290"/>
      <c r="L35" s="1290"/>
      <c r="M35" s="1293"/>
    </row>
    <row r="36" spans="1:13" s="908" customFormat="1">
      <c r="A36" s="1336" t="s">
        <v>5841</v>
      </c>
      <c r="B36" s="1337" t="s">
        <v>5842</v>
      </c>
      <c r="C36" s="1337"/>
      <c r="D36" s="1337"/>
      <c r="E36" s="1296" t="s">
        <v>5843</v>
      </c>
      <c r="F36" s="1299" t="s">
        <v>5844</v>
      </c>
      <c r="G36" s="1301"/>
      <c r="H36" s="585">
        <v>52</v>
      </c>
      <c r="I36" s="1337" t="s">
        <v>520</v>
      </c>
      <c r="J36" s="1337"/>
      <c r="K36" s="1288">
        <v>213</v>
      </c>
      <c r="L36" s="1288">
        <v>1</v>
      </c>
      <c r="M36" s="1291">
        <v>1</v>
      </c>
    </row>
    <row r="37" spans="1:13" s="908" customFormat="1">
      <c r="A37" s="1336"/>
      <c r="B37" s="1337"/>
      <c r="C37" s="1337"/>
      <c r="D37" s="1337"/>
      <c r="E37" s="1297"/>
      <c r="F37" s="1302"/>
      <c r="G37" s="1304"/>
      <c r="H37" s="585"/>
      <c r="I37" s="1337"/>
      <c r="J37" s="1337"/>
      <c r="K37" s="1289"/>
      <c r="L37" s="1289"/>
      <c r="M37" s="1292"/>
    </row>
    <row r="38" spans="1:13" s="908" customFormat="1">
      <c r="A38" s="1336" t="s">
        <v>5845</v>
      </c>
      <c r="B38" s="1337" t="s">
        <v>5846</v>
      </c>
      <c r="C38" s="1337"/>
      <c r="D38" s="1337"/>
      <c r="E38" s="1297"/>
      <c r="F38" s="1302"/>
      <c r="G38" s="1304"/>
      <c r="H38" s="585">
        <v>52</v>
      </c>
      <c r="I38" s="1337" t="s">
        <v>520</v>
      </c>
      <c r="J38" s="1337"/>
      <c r="K38" s="1289"/>
      <c r="L38" s="1289"/>
      <c r="M38" s="1292"/>
    </row>
    <row r="39" spans="1:13" s="908" customFormat="1">
      <c r="A39" s="1336"/>
      <c r="B39" s="1337"/>
      <c r="C39" s="1337"/>
      <c r="D39" s="1337"/>
      <c r="E39" s="1298"/>
      <c r="F39" s="1305"/>
      <c r="G39" s="1307"/>
      <c r="H39" s="585"/>
      <c r="I39" s="1337"/>
      <c r="J39" s="1337"/>
      <c r="K39" s="1290"/>
      <c r="L39" s="1290"/>
      <c r="M39" s="1293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5819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60" t="s">
        <v>3646</v>
      </c>
      <c r="B42" s="1308" t="s">
        <v>369</v>
      </c>
      <c r="C42" s="1308" t="s">
        <v>367</v>
      </c>
      <c r="D42" s="1308"/>
      <c r="E42" s="1308"/>
      <c r="F42" s="1308"/>
      <c r="G42" s="1308"/>
      <c r="H42" s="1333" t="s">
        <v>3134</v>
      </c>
      <c r="I42" s="1334"/>
      <c r="J42" s="1335"/>
      <c r="K42" s="1260" t="s">
        <v>4725</v>
      </c>
      <c r="L42" s="1260" t="s">
        <v>5812</v>
      </c>
      <c r="M42" s="1260" t="s">
        <v>5329</v>
      </c>
    </row>
    <row r="43" spans="1:13" s="908" customFormat="1" ht="40.5" customHeight="1">
      <c r="A43" s="1261"/>
      <c r="B43" s="1308"/>
      <c r="C43" s="1308"/>
      <c r="D43" s="1308"/>
      <c r="E43" s="1308"/>
      <c r="F43" s="1308"/>
      <c r="G43" s="1308"/>
      <c r="H43" s="1065" t="s">
        <v>920</v>
      </c>
      <c r="I43" s="1331" t="s">
        <v>921</v>
      </c>
      <c r="J43" s="1332"/>
      <c r="K43" s="1261"/>
      <c r="L43" s="1261"/>
      <c r="M43" s="1261"/>
    </row>
    <row r="44" spans="1:13" s="908" customFormat="1">
      <c r="A44" s="906">
        <v>1</v>
      </c>
      <c r="B44" s="906">
        <f>A44+1</f>
        <v>2</v>
      </c>
      <c r="C44" s="1280">
        <f>B44+1</f>
        <v>3</v>
      </c>
      <c r="D44" s="1281"/>
      <c r="E44" s="1281"/>
      <c r="F44" s="1281"/>
      <c r="G44" s="1282"/>
      <c r="H44" s="1053">
        <f>C44+1</f>
        <v>4</v>
      </c>
      <c r="I44" s="1280">
        <f>H44+1</f>
        <v>5</v>
      </c>
      <c r="J44" s="1282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94" t="s">
        <v>5324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94" t="s">
        <v>5326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5861</v>
      </c>
      <c r="C47" s="1294" t="s">
        <v>5862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5863</v>
      </c>
      <c r="C48" s="1294" t="s">
        <v>5864</v>
      </c>
      <c r="D48" s="1315"/>
      <c r="E48" s="1315"/>
      <c r="F48" s="1315"/>
      <c r="G48" s="1295"/>
      <c r="H48" s="1057" t="s">
        <v>5328</v>
      </c>
      <c r="I48" s="1312" t="s">
        <v>581</v>
      </c>
      <c r="J48" s="1314"/>
      <c r="K48" s="1338">
        <v>213</v>
      </c>
      <c r="L48" s="1338">
        <v>2</v>
      </c>
      <c r="M48" s="1316">
        <v>6</v>
      </c>
    </row>
    <row r="49" spans="1:13" s="908" customFormat="1" ht="20.25" customHeight="1">
      <c r="A49" s="585" t="s">
        <v>5327</v>
      </c>
      <c r="B49" s="1023" t="s">
        <v>5865</v>
      </c>
      <c r="C49" s="1294" t="s">
        <v>5866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339"/>
      <c r="L49" s="1339"/>
      <c r="M49" s="1317"/>
    </row>
    <row r="50" spans="1:13" s="908" customFormat="1" ht="20.25" customHeight="1">
      <c r="A50" s="585" t="s">
        <v>5327</v>
      </c>
      <c r="B50" s="1023" t="s">
        <v>5867</v>
      </c>
      <c r="C50" s="1294" t="s">
        <v>5868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338">
        <v>213</v>
      </c>
      <c r="L50" s="1338">
        <v>2</v>
      </c>
      <c r="M50" s="1316">
        <v>1.5</v>
      </c>
    </row>
    <row r="51" spans="1:13" s="908" customFormat="1" ht="20.25" customHeight="1">
      <c r="A51" s="585" t="s">
        <v>5327</v>
      </c>
      <c r="B51" s="1023" t="s">
        <v>5869</v>
      </c>
      <c r="C51" s="1294" t="s">
        <v>5870</v>
      </c>
      <c r="D51" s="1315"/>
      <c r="E51" s="1315"/>
      <c r="F51" s="1315"/>
      <c r="G51" s="1295"/>
      <c r="H51" s="1057" t="s">
        <v>5328</v>
      </c>
      <c r="I51" s="1312" t="s">
        <v>581</v>
      </c>
      <c r="J51" s="1314"/>
      <c r="K51" s="1339"/>
      <c r="L51" s="1339"/>
      <c r="M51" s="1317"/>
    </row>
    <row r="52" spans="1:13" s="908" customFormat="1" ht="30.75" customHeight="1">
      <c r="A52" s="585" t="s">
        <v>5327</v>
      </c>
      <c r="B52" s="1023" t="s">
        <v>1109</v>
      </c>
      <c r="C52" s="1294" t="s">
        <v>5880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338">
        <v>213</v>
      </c>
      <c r="L52" s="1338">
        <v>2</v>
      </c>
      <c r="M52" s="1316">
        <v>5</v>
      </c>
    </row>
    <row r="53" spans="1:13" s="908" customFormat="1" ht="20.25" customHeight="1">
      <c r="A53" s="585" t="s">
        <v>5327</v>
      </c>
      <c r="B53" s="1023" t="s">
        <v>4580</v>
      </c>
      <c r="C53" s="1294" t="s">
        <v>5853</v>
      </c>
      <c r="D53" s="1315"/>
      <c r="E53" s="1315"/>
      <c r="F53" s="1315"/>
      <c r="G53" s="1295"/>
      <c r="H53" s="1057" t="s">
        <v>5328</v>
      </c>
      <c r="I53" s="1312" t="s">
        <v>581</v>
      </c>
      <c r="J53" s="1314"/>
      <c r="K53" s="1339"/>
      <c r="L53" s="1339"/>
      <c r="M53" s="1317"/>
    </row>
    <row r="54" spans="1:13" s="908" customFormat="1" ht="29.25" customHeight="1">
      <c r="A54" s="585" t="s">
        <v>5327</v>
      </c>
      <c r="B54" s="1023" t="s">
        <v>1110</v>
      </c>
      <c r="C54" s="1294" t="s">
        <v>5881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338">
        <v>213</v>
      </c>
      <c r="L54" s="1338">
        <v>2</v>
      </c>
      <c r="M54" s="1316">
        <v>14</v>
      </c>
    </row>
    <row r="55" spans="1:13" s="908" customFormat="1" ht="20.25" customHeight="1">
      <c r="A55" s="585" t="s">
        <v>5327</v>
      </c>
      <c r="B55" s="1023" t="s">
        <v>5717</v>
      </c>
      <c r="C55" s="1294" t="s">
        <v>3863</v>
      </c>
      <c r="D55" s="1315"/>
      <c r="E55" s="1315"/>
      <c r="F55" s="1315"/>
      <c r="G55" s="1295"/>
      <c r="H55" s="1057" t="s">
        <v>5328</v>
      </c>
      <c r="I55" s="1312" t="s">
        <v>581</v>
      </c>
      <c r="J55" s="1314"/>
      <c r="K55" s="1339"/>
      <c r="L55" s="1339"/>
      <c r="M55" s="1317"/>
    </row>
    <row r="56" spans="1:13" s="908" customFormat="1" ht="20.25" customHeight="1">
      <c r="A56" s="585" t="s">
        <v>5327</v>
      </c>
      <c r="B56" s="1023" t="s">
        <v>4578</v>
      </c>
      <c r="C56" s="1294" t="s">
        <v>4579</v>
      </c>
      <c r="D56" s="1315"/>
      <c r="E56" s="1315"/>
      <c r="F56" s="1315"/>
      <c r="G56" s="1295"/>
      <c r="H56" s="1057" t="s">
        <v>5328</v>
      </c>
      <c r="I56" s="1312" t="s">
        <v>581</v>
      </c>
      <c r="J56" s="1314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94" t="s">
        <v>3864</v>
      </c>
      <c r="D57" s="1315"/>
      <c r="E57" s="1315"/>
      <c r="F57" s="1315"/>
      <c r="G57" s="1295"/>
      <c r="H57" s="1057" t="s">
        <v>5328</v>
      </c>
      <c r="I57" s="1312" t="s">
        <v>581</v>
      </c>
      <c r="J57" s="1314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5882</v>
      </c>
      <c r="C58" s="1294" t="s">
        <v>5883</v>
      </c>
      <c r="D58" s="1315"/>
      <c r="E58" s="1315"/>
      <c r="F58" s="1315"/>
      <c r="G58" s="1295"/>
      <c r="H58" s="1057" t="s">
        <v>5328</v>
      </c>
      <c r="I58" s="1312" t="s">
        <v>581</v>
      </c>
      <c r="J58" s="1314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94" t="s">
        <v>5872</v>
      </c>
      <c r="D59" s="1315"/>
      <c r="E59" s="1315"/>
      <c r="F59" s="1315"/>
      <c r="G59" s="1295"/>
      <c r="H59" s="1057" t="s">
        <v>5328</v>
      </c>
      <c r="I59" s="1312" t="s">
        <v>581</v>
      </c>
      <c r="J59" s="1314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94" t="s">
        <v>5339</v>
      </c>
      <c r="D60" s="1315"/>
      <c r="E60" s="1315"/>
      <c r="F60" s="1315"/>
      <c r="G60" s="1295"/>
      <c r="H60" s="1057" t="s">
        <v>5328</v>
      </c>
      <c r="I60" s="1312" t="s">
        <v>581</v>
      </c>
      <c r="J60" s="1314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94" t="s">
        <v>4992</v>
      </c>
      <c r="D61" s="1315"/>
      <c r="E61" s="1315"/>
      <c r="F61" s="1315"/>
      <c r="G61" s="1295"/>
      <c r="H61" s="1057" t="s">
        <v>5328</v>
      </c>
      <c r="I61" s="1312" t="s">
        <v>581</v>
      </c>
      <c r="J61" s="1314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94" t="s">
        <v>3822</v>
      </c>
      <c r="D62" s="1315"/>
      <c r="E62" s="1315"/>
      <c r="F62" s="1315"/>
      <c r="G62" s="1295"/>
      <c r="H62" s="1057" t="s">
        <v>5328</v>
      </c>
      <c r="I62" s="1312" t="s">
        <v>581</v>
      </c>
      <c r="J62" s="1314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94" t="s">
        <v>5825</v>
      </c>
      <c r="D63" s="1315"/>
      <c r="E63" s="1315"/>
      <c r="F63" s="1315"/>
      <c r="G63" s="1295"/>
      <c r="H63" s="1057" t="s">
        <v>5328</v>
      </c>
      <c r="I63" s="1312" t="s">
        <v>581</v>
      </c>
      <c r="J63" s="1314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94" t="s">
        <v>5822</v>
      </c>
      <c r="D64" s="1315"/>
      <c r="E64" s="1315"/>
      <c r="F64" s="1315"/>
      <c r="G64" s="1295"/>
      <c r="H64" s="1057" t="s">
        <v>5328</v>
      </c>
      <c r="I64" s="1312" t="s">
        <v>581</v>
      </c>
      <c r="J64" s="1314"/>
      <c r="K64" s="1338">
        <v>213</v>
      </c>
      <c r="L64" s="1338">
        <v>2</v>
      </c>
      <c r="M64" s="1316">
        <v>7</v>
      </c>
    </row>
    <row r="65" spans="1:15" s="908" customFormat="1" ht="20.25" customHeight="1">
      <c r="A65" s="585" t="s">
        <v>5327</v>
      </c>
      <c r="B65" s="1023" t="s">
        <v>1059</v>
      </c>
      <c r="C65" s="1294" t="s">
        <v>1060</v>
      </c>
      <c r="D65" s="1315"/>
      <c r="E65" s="1315"/>
      <c r="F65" s="1315"/>
      <c r="G65" s="1295"/>
      <c r="H65" s="1057" t="s">
        <v>5328</v>
      </c>
      <c r="I65" s="1312" t="s">
        <v>581</v>
      </c>
      <c r="J65" s="1314"/>
      <c r="K65" s="1340"/>
      <c r="L65" s="1340"/>
      <c r="M65" s="1318"/>
    </row>
    <row r="66" spans="1:15" s="908" customFormat="1" ht="28.5" customHeight="1">
      <c r="A66" s="585" t="s">
        <v>5327</v>
      </c>
      <c r="B66" s="1023" t="s">
        <v>5873</v>
      </c>
      <c r="C66" s="1294" t="s">
        <v>5874</v>
      </c>
      <c r="D66" s="1315"/>
      <c r="E66" s="1315"/>
      <c r="F66" s="1315"/>
      <c r="G66" s="1295"/>
      <c r="H66" s="1057" t="s">
        <v>5328</v>
      </c>
      <c r="I66" s="1312" t="s">
        <v>581</v>
      </c>
      <c r="J66" s="1314"/>
      <c r="K66" s="1339"/>
      <c r="L66" s="1339"/>
      <c r="M66" s="1317"/>
    </row>
    <row r="67" spans="1:15" s="908" customFormat="1" ht="20.25" customHeight="1">
      <c r="A67" s="585" t="s">
        <v>5327</v>
      </c>
      <c r="B67" s="1023" t="s">
        <v>1088</v>
      </c>
      <c r="C67" s="1294" t="s">
        <v>1089</v>
      </c>
      <c r="D67" s="1315"/>
      <c r="E67" s="1315"/>
      <c r="F67" s="1315"/>
      <c r="G67" s="1295"/>
      <c r="H67" s="1057" t="s">
        <v>5328</v>
      </c>
      <c r="I67" s="1312" t="s">
        <v>581</v>
      </c>
      <c r="J67" s="1314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94" t="s">
        <v>5364</v>
      </c>
      <c r="D68" s="1315"/>
      <c r="E68" s="1315"/>
      <c r="F68" s="1315"/>
      <c r="G68" s="1295"/>
      <c r="H68" s="1057" t="s">
        <v>5328</v>
      </c>
      <c r="I68" s="1312" t="s">
        <v>581</v>
      </c>
      <c r="J68" s="1314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94" t="s">
        <v>1099</v>
      </c>
      <c r="D69" s="1315"/>
      <c r="E69" s="1315"/>
      <c r="F69" s="1315"/>
      <c r="G69" s="1295"/>
      <c r="H69" s="1057" t="s">
        <v>5328</v>
      </c>
      <c r="I69" s="1312" t="s">
        <v>581</v>
      </c>
      <c r="J69" s="1314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5827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319" t="s">
        <v>5828</v>
      </c>
      <c r="B72" s="1321" t="s">
        <v>5829</v>
      </c>
      <c r="C72" s="1323" t="s">
        <v>5830</v>
      </c>
      <c r="D72" s="1324"/>
      <c r="E72" s="1325" t="s">
        <v>5831</v>
      </c>
      <c r="F72" s="1325"/>
      <c r="G72" s="1325"/>
      <c r="H72" s="1325"/>
      <c r="I72" s="1325"/>
      <c r="J72" s="1325"/>
      <c r="K72" s="1325"/>
      <c r="L72" s="1325"/>
      <c r="M72" s="905"/>
    </row>
    <row r="73" spans="1:15" ht="42.75">
      <c r="A73" s="1320"/>
      <c r="B73" s="1322"/>
      <c r="C73" s="1056" t="s">
        <v>5832</v>
      </c>
      <c r="D73" s="1032" t="s">
        <v>5833</v>
      </c>
      <c r="E73" s="1033" t="s">
        <v>5832</v>
      </c>
      <c r="F73" s="1034" t="s">
        <v>5833</v>
      </c>
      <c r="G73" s="1033" t="s">
        <v>5832</v>
      </c>
      <c r="H73" s="1034" t="s">
        <v>5833</v>
      </c>
      <c r="I73" s="1033" t="s">
        <v>5832</v>
      </c>
      <c r="J73" s="1034" t="s">
        <v>5833</v>
      </c>
      <c r="K73" s="1033" t="s">
        <v>5832</v>
      </c>
      <c r="L73" s="1034" t="s">
        <v>5833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5834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5835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5836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5837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5835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5836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36:F37 E75:F77 H45:H69">
    <cfRule type="cellIs" dxfId="41" priority="2" operator="equal">
      <formula>"посещение по неотложной помощи"</formula>
    </cfRule>
  </conditionalFormatting>
  <conditionalFormatting sqref="E36:F36">
    <cfRule type="cellIs" dxfId="4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8" t="s">
        <v>5805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13" ht="3.75" customHeight="1"/>
    <row r="6" spans="1:13" ht="48" customHeight="1">
      <c r="A6" s="1168" t="s">
        <v>5884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5" customHeight="1">
      <c r="A8" s="1259" t="s">
        <v>5947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277" t="s">
        <v>5885</v>
      </c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</row>
    <row r="11" spans="1:13" ht="32.25" customHeight="1">
      <c r="A11" s="1277" t="s">
        <v>5951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</row>
    <row r="12" spans="1:13" ht="32.25" customHeight="1">
      <c r="A12" s="1277" t="s">
        <v>5887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</row>
    <row r="13" spans="1:13" ht="32.25" customHeight="1">
      <c r="A13" s="1277" t="s">
        <v>5952</v>
      </c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0" t="s">
        <v>5808</v>
      </c>
      <c r="B15" s="1262" t="s">
        <v>5809</v>
      </c>
      <c r="C15" s="1263"/>
      <c r="D15" s="1264"/>
      <c r="E15" s="1268" t="s">
        <v>209</v>
      </c>
      <c r="F15" s="1269"/>
      <c r="G15" s="1270"/>
      <c r="H15" s="1268" t="s">
        <v>206</v>
      </c>
      <c r="I15" s="1269"/>
      <c r="J15" s="1270"/>
      <c r="K15" s="1260" t="s">
        <v>4725</v>
      </c>
      <c r="L15" s="1271" t="s">
        <v>4726</v>
      </c>
      <c r="M15" s="1272"/>
    </row>
    <row r="16" spans="1:13" ht="67.5" customHeight="1">
      <c r="A16" s="1261"/>
      <c r="B16" s="1265"/>
      <c r="C16" s="1266"/>
      <c r="D16" s="1267"/>
      <c r="E16" s="1062" t="s">
        <v>920</v>
      </c>
      <c r="F16" s="1275" t="s">
        <v>921</v>
      </c>
      <c r="G16" s="1276"/>
      <c r="H16" s="1063" t="s">
        <v>3441</v>
      </c>
      <c r="I16" s="1275" t="s">
        <v>208</v>
      </c>
      <c r="J16" s="1276"/>
      <c r="K16" s="1261"/>
      <c r="L16" s="1273"/>
      <c r="M16" s="1274"/>
    </row>
    <row r="17" spans="1:13" s="907" customFormat="1">
      <c r="A17" s="906">
        <v>1</v>
      </c>
      <c r="B17" s="1280">
        <f>A17+1</f>
        <v>2</v>
      </c>
      <c r="C17" s="1281"/>
      <c r="D17" s="1282"/>
      <c r="E17" s="906">
        <f>B17+1</f>
        <v>3</v>
      </c>
      <c r="F17" s="1280">
        <f>E17+1</f>
        <v>4</v>
      </c>
      <c r="G17" s="1282"/>
      <c r="H17" s="1053">
        <f>F17+1</f>
        <v>5</v>
      </c>
      <c r="I17" s="1280">
        <f>H17+1</f>
        <v>6</v>
      </c>
      <c r="J17" s="1282"/>
      <c r="K17" s="906">
        <f>I17+1</f>
        <v>7</v>
      </c>
      <c r="L17" s="1280">
        <f>K17+1</f>
        <v>8</v>
      </c>
      <c r="M17" s="1282"/>
    </row>
    <row r="18" spans="1:13" ht="48.75" customHeight="1">
      <c r="A18" s="524" t="s">
        <v>5889</v>
      </c>
      <c r="B18" s="1283" t="s">
        <v>5890</v>
      </c>
      <c r="C18" s="1284"/>
      <c r="D18" s="1285"/>
      <c r="E18" s="524">
        <v>800</v>
      </c>
      <c r="F18" s="1283" t="s">
        <v>5810</v>
      </c>
      <c r="G18" s="1285"/>
      <c r="H18" s="525" t="s">
        <v>5086</v>
      </c>
      <c r="I18" s="1283" t="s">
        <v>5256</v>
      </c>
      <c r="J18" s="1285"/>
      <c r="K18" s="1015">
        <v>213</v>
      </c>
      <c r="L18" s="1286">
        <v>26645</v>
      </c>
      <c r="M18" s="1287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0" t="s">
        <v>369</v>
      </c>
      <c r="B21" s="1262" t="s">
        <v>367</v>
      </c>
      <c r="C21" s="1263"/>
      <c r="D21" s="1264"/>
      <c r="E21" s="1268" t="s">
        <v>209</v>
      </c>
      <c r="F21" s="1269"/>
      <c r="G21" s="1270"/>
      <c r="H21" s="1268" t="s">
        <v>206</v>
      </c>
      <c r="I21" s="1269"/>
      <c r="J21" s="1270"/>
      <c r="K21" s="1260" t="s">
        <v>4725</v>
      </c>
      <c r="L21" s="1260" t="s">
        <v>5812</v>
      </c>
      <c r="M21" s="1260" t="s">
        <v>5329</v>
      </c>
    </row>
    <row r="22" spans="1:13" ht="28.5" customHeight="1">
      <c r="A22" s="1261"/>
      <c r="B22" s="1265"/>
      <c r="C22" s="1266"/>
      <c r="D22" s="1267"/>
      <c r="E22" s="1062" t="s">
        <v>920</v>
      </c>
      <c r="F22" s="1275" t="s">
        <v>921</v>
      </c>
      <c r="G22" s="1276"/>
      <c r="H22" s="1063" t="s">
        <v>3441</v>
      </c>
      <c r="I22" s="1275" t="s">
        <v>208</v>
      </c>
      <c r="J22" s="1276"/>
      <c r="K22" s="1261"/>
      <c r="L22" s="1261"/>
      <c r="M22" s="1261"/>
    </row>
    <row r="23" spans="1:13">
      <c r="A23" s="906">
        <v>1</v>
      </c>
      <c r="B23" s="1280">
        <f>A23+1</f>
        <v>2</v>
      </c>
      <c r="C23" s="1281"/>
      <c r="D23" s="1282"/>
      <c r="E23" s="906">
        <f>B23+1</f>
        <v>3</v>
      </c>
      <c r="F23" s="1280">
        <f>E23+1</f>
        <v>4</v>
      </c>
      <c r="G23" s="1282"/>
      <c r="H23" s="1053">
        <f>F23+1</f>
        <v>5</v>
      </c>
      <c r="I23" s="1280">
        <f>H23+1</f>
        <v>6</v>
      </c>
      <c r="J23" s="1282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6" t="s">
        <v>5257</v>
      </c>
      <c r="B24" s="1299" t="s">
        <v>5813</v>
      </c>
      <c r="C24" s="1300"/>
      <c r="D24" s="1301"/>
      <c r="E24" s="1296">
        <v>801</v>
      </c>
      <c r="F24" s="1299" t="s">
        <v>5814</v>
      </c>
      <c r="G24" s="1301"/>
      <c r="H24" s="1057">
        <v>104</v>
      </c>
      <c r="I24" s="1294" t="s">
        <v>5256</v>
      </c>
      <c r="J24" s="1295"/>
      <c r="K24" s="1288">
        <v>213</v>
      </c>
      <c r="L24" s="1288">
        <v>1</v>
      </c>
      <c r="M24" s="1291">
        <v>1</v>
      </c>
    </row>
    <row r="25" spans="1:13" s="908" customFormat="1" ht="28.5" customHeight="1">
      <c r="A25" s="1297"/>
      <c r="B25" s="1302"/>
      <c r="C25" s="1303"/>
      <c r="D25" s="1304"/>
      <c r="E25" s="1297"/>
      <c r="F25" s="1302"/>
      <c r="G25" s="1304"/>
      <c r="H25" s="1057">
        <v>32</v>
      </c>
      <c r="I25" s="1294" t="s">
        <v>3424</v>
      </c>
      <c r="J25" s="1295"/>
      <c r="K25" s="1289"/>
      <c r="L25" s="1289"/>
      <c r="M25" s="1292"/>
    </row>
    <row r="26" spans="1:13" s="908" customFormat="1" ht="20.25" customHeight="1">
      <c r="A26" s="1297"/>
      <c r="B26" s="1302"/>
      <c r="C26" s="1303"/>
      <c r="D26" s="1304"/>
      <c r="E26" s="1297"/>
      <c r="F26" s="1302"/>
      <c r="G26" s="1304"/>
      <c r="H26" s="1057">
        <v>87</v>
      </c>
      <c r="I26" s="1023" t="s">
        <v>5815</v>
      </c>
      <c r="J26" s="1024"/>
      <c r="K26" s="1289"/>
      <c r="L26" s="1289"/>
      <c r="M26" s="1292"/>
    </row>
    <row r="27" spans="1:13" s="908" customFormat="1" ht="15.75" customHeight="1">
      <c r="A27" s="1298"/>
      <c r="B27" s="1305"/>
      <c r="C27" s="1306"/>
      <c r="D27" s="1307"/>
      <c r="E27" s="1298"/>
      <c r="F27" s="1305"/>
      <c r="G27" s="1307"/>
      <c r="H27" s="1057">
        <v>62</v>
      </c>
      <c r="I27" s="1023" t="s">
        <v>5816</v>
      </c>
      <c r="J27" s="1024"/>
      <c r="K27" s="1290"/>
      <c r="L27" s="1290"/>
      <c r="M27" s="1293"/>
    </row>
    <row r="28" spans="1:13" s="908" customFormat="1" ht="31.5" customHeight="1">
      <c r="A28" s="1296" t="s">
        <v>5259</v>
      </c>
      <c r="B28" s="1299" t="s">
        <v>5817</v>
      </c>
      <c r="C28" s="1300"/>
      <c r="D28" s="1301"/>
      <c r="E28" s="1296">
        <v>803</v>
      </c>
      <c r="F28" s="1299" t="s">
        <v>5818</v>
      </c>
      <c r="G28" s="1301"/>
      <c r="H28" s="1057">
        <v>104</v>
      </c>
      <c r="I28" s="1294" t="s">
        <v>5256</v>
      </c>
      <c r="J28" s="1295"/>
      <c r="K28" s="1288">
        <v>213</v>
      </c>
      <c r="L28" s="1288">
        <v>2</v>
      </c>
      <c r="M28" s="1291">
        <v>4</v>
      </c>
    </row>
    <row r="29" spans="1:13" s="908" customFormat="1" ht="31.5" customHeight="1">
      <c r="A29" s="1297"/>
      <c r="B29" s="1302"/>
      <c r="C29" s="1303"/>
      <c r="D29" s="1304"/>
      <c r="E29" s="1297"/>
      <c r="F29" s="1302"/>
      <c r="G29" s="1304"/>
      <c r="H29" s="1057">
        <v>32</v>
      </c>
      <c r="I29" s="1294" t="s">
        <v>3424</v>
      </c>
      <c r="J29" s="1295"/>
      <c r="K29" s="1289"/>
      <c r="L29" s="1289"/>
      <c r="M29" s="1292"/>
    </row>
    <row r="30" spans="1:13" s="908" customFormat="1" ht="15.75" customHeight="1">
      <c r="A30" s="1297"/>
      <c r="B30" s="1302"/>
      <c r="C30" s="1303"/>
      <c r="D30" s="1304"/>
      <c r="E30" s="1297"/>
      <c r="F30" s="1302"/>
      <c r="G30" s="1304"/>
      <c r="H30" s="1057">
        <v>87</v>
      </c>
      <c r="I30" s="1023" t="s">
        <v>5815</v>
      </c>
      <c r="J30" s="1024"/>
      <c r="K30" s="1289"/>
      <c r="L30" s="1289"/>
      <c r="M30" s="1292"/>
    </row>
    <row r="31" spans="1:13" s="908" customFormat="1" ht="15.75" customHeight="1">
      <c r="A31" s="1298"/>
      <c r="B31" s="1305"/>
      <c r="C31" s="1306"/>
      <c r="D31" s="1307"/>
      <c r="E31" s="1298"/>
      <c r="F31" s="1305"/>
      <c r="G31" s="1307"/>
      <c r="H31" s="1057">
        <v>62</v>
      </c>
      <c r="I31" s="1023" t="s">
        <v>5816</v>
      </c>
      <c r="J31" s="1024"/>
      <c r="K31" s="1290"/>
      <c r="L31" s="1290"/>
      <c r="M31" s="1293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5819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60" t="s">
        <v>3646</v>
      </c>
      <c r="B34" s="1308" t="s">
        <v>369</v>
      </c>
      <c r="C34" s="1308" t="s">
        <v>367</v>
      </c>
      <c r="D34" s="1308"/>
      <c r="E34" s="1308"/>
      <c r="F34" s="1308"/>
      <c r="G34" s="1308"/>
      <c r="H34" s="1309" t="s">
        <v>3134</v>
      </c>
      <c r="I34" s="1310"/>
      <c r="J34" s="1311"/>
      <c r="K34" s="1260" t="s">
        <v>4725</v>
      </c>
      <c r="L34" s="1260" t="s">
        <v>5812</v>
      </c>
      <c r="M34" s="1260" t="s">
        <v>5329</v>
      </c>
    </row>
    <row r="35" spans="1:13" s="908" customFormat="1" ht="40.5" customHeight="1">
      <c r="A35" s="1261"/>
      <c r="B35" s="1308"/>
      <c r="C35" s="1308"/>
      <c r="D35" s="1308"/>
      <c r="E35" s="1308"/>
      <c r="F35" s="1308"/>
      <c r="G35" s="1308"/>
      <c r="H35" s="1062" t="s">
        <v>920</v>
      </c>
      <c r="I35" s="1275" t="s">
        <v>921</v>
      </c>
      <c r="J35" s="1276"/>
      <c r="K35" s="1261"/>
      <c r="L35" s="1261"/>
      <c r="M35" s="1261"/>
    </row>
    <row r="36" spans="1:13" s="908" customFormat="1">
      <c r="A36" s="906">
        <v>1</v>
      </c>
      <c r="B36" s="906">
        <f>A36+1</f>
        <v>2</v>
      </c>
      <c r="C36" s="1280">
        <f>B36+1</f>
        <v>3</v>
      </c>
      <c r="D36" s="1281"/>
      <c r="E36" s="1281"/>
      <c r="F36" s="1281"/>
      <c r="G36" s="1282"/>
      <c r="H36" s="1053">
        <f>C36+1</f>
        <v>4</v>
      </c>
      <c r="I36" s="1280">
        <f>H36+1</f>
        <v>5</v>
      </c>
      <c r="J36" s="1282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94" t="s">
        <v>5337</v>
      </c>
      <c r="D37" s="1315"/>
      <c r="E37" s="1315"/>
      <c r="F37" s="1315"/>
      <c r="G37" s="1295"/>
      <c r="H37" s="1057" t="s">
        <v>5328</v>
      </c>
      <c r="I37" s="1312" t="s">
        <v>581</v>
      </c>
      <c r="J37" s="1314"/>
      <c r="K37" s="1288">
        <v>213</v>
      </c>
      <c r="L37" s="1288">
        <v>2</v>
      </c>
      <c r="M37" s="1316">
        <v>9.6</v>
      </c>
    </row>
    <row r="38" spans="1:13" s="908" customFormat="1" ht="20.25" customHeight="1">
      <c r="A38" s="585" t="s">
        <v>5327</v>
      </c>
      <c r="B38" s="1023" t="s">
        <v>5717</v>
      </c>
      <c r="C38" s="1294" t="s">
        <v>3863</v>
      </c>
      <c r="D38" s="1315"/>
      <c r="E38" s="1315"/>
      <c r="F38" s="1315"/>
      <c r="G38" s="1295"/>
      <c r="H38" s="1057" t="s">
        <v>5328</v>
      </c>
      <c r="I38" s="1312" t="s">
        <v>581</v>
      </c>
      <c r="J38" s="1314"/>
      <c r="K38" s="1290"/>
      <c r="L38" s="1290"/>
      <c r="M38" s="1317"/>
    </row>
    <row r="39" spans="1:13" s="908" customFormat="1" ht="30.75" customHeight="1">
      <c r="A39" s="585" t="s">
        <v>5327</v>
      </c>
      <c r="B39" s="1023" t="s">
        <v>5024</v>
      </c>
      <c r="C39" s="1294" t="s">
        <v>5025</v>
      </c>
      <c r="D39" s="1315"/>
      <c r="E39" s="1315"/>
      <c r="F39" s="1315"/>
      <c r="G39" s="1295"/>
      <c r="H39" s="1057" t="s">
        <v>5328</v>
      </c>
      <c r="I39" s="1312" t="s">
        <v>581</v>
      </c>
      <c r="J39" s="1314"/>
      <c r="K39" s="1344">
        <v>213</v>
      </c>
      <c r="L39" s="1344">
        <v>2</v>
      </c>
      <c r="M39" s="1342">
        <v>9.6</v>
      </c>
    </row>
    <row r="40" spans="1:13" s="908" customFormat="1" ht="20.25" customHeight="1">
      <c r="A40" s="585" t="s">
        <v>5327</v>
      </c>
      <c r="B40" s="1023" t="s">
        <v>4580</v>
      </c>
      <c r="C40" s="1312" t="s">
        <v>5853</v>
      </c>
      <c r="D40" s="1313"/>
      <c r="E40" s="1313"/>
      <c r="F40" s="1313"/>
      <c r="G40" s="1314"/>
      <c r="H40" s="1057" t="s">
        <v>5328</v>
      </c>
      <c r="I40" s="1312" t="s">
        <v>581</v>
      </c>
      <c r="J40" s="1314"/>
      <c r="K40" s="1344"/>
      <c r="L40" s="1344"/>
      <c r="M40" s="1342"/>
    </row>
    <row r="41" spans="1:13" s="908" customFormat="1" ht="20.25" customHeight="1">
      <c r="A41" s="585" t="s">
        <v>5327</v>
      </c>
      <c r="B41" s="1023" t="s">
        <v>5368</v>
      </c>
      <c r="C41" s="1312" t="s">
        <v>3864</v>
      </c>
      <c r="D41" s="1313"/>
      <c r="E41" s="1313"/>
      <c r="F41" s="1313"/>
      <c r="G41" s="1314"/>
      <c r="H41" s="1057" t="s">
        <v>5328</v>
      </c>
      <c r="I41" s="1312" t="s">
        <v>581</v>
      </c>
      <c r="J41" s="1314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5891</v>
      </c>
      <c r="C42" s="1294" t="s">
        <v>5892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312" t="s">
        <v>1069</v>
      </c>
      <c r="D43" s="1313"/>
      <c r="E43" s="1313"/>
      <c r="F43" s="1313"/>
      <c r="G43" s="1314"/>
      <c r="H43" s="1057" t="s">
        <v>5328</v>
      </c>
      <c r="I43" s="1312" t="s">
        <v>581</v>
      </c>
      <c r="J43" s="1314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312" t="s">
        <v>1183</v>
      </c>
      <c r="D44" s="1313"/>
      <c r="E44" s="1313"/>
      <c r="F44" s="1313"/>
      <c r="G44" s="1314"/>
      <c r="H44" s="1057" t="s">
        <v>5328</v>
      </c>
      <c r="I44" s="1312" t="s">
        <v>581</v>
      </c>
      <c r="J44" s="1314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312" t="s">
        <v>1136</v>
      </c>
      <c r="D45" s="1313"/>
      <c r="E45" s="1313"/>
      <c r="F45" s="1313"/>
      <c r="G45" s="1314"/>
      <c r="H45" s="1057" t="s">
        <v>5328</v>
      </c>
      <c r="I45" s="1312" t="s">
        <v>581</v>
      </c>
      <c r="J45" s="1314"/>
      <c r="K45" s="1344">
        <v>213</v>
      </c>
      <c r="L45" s="1344">
        <v>2</v>
      </c>
      <c r="M45" s="1342">
        <v>9</v>
      </c>
    </row>
    <row r="46" spans="1:13" s="908" customFormat="1" ht="20.25" customHeight="1">
      <c r="A46" s="585" t="s">
        <v>5327</v>
      </c>
      <c r="B46" s="1023" t="s">
        <v>1148</v>
      </c>
      <c r="C46" s="1312" t="s">
        <v>1149</v>
      </c>
      <c r="D46" s="1313"/>
      <c r="E46" s="1313"/>
      <c r="F46" s="1313"/>
      <c r="G46" s="1314"/>
      <c r="H46" s="1057" t="s">
        <v>5328</v>
      </c>
      <c r="I46" s="1312" t="s">
        <v>581</v>
      </c>
      <c r="J46" s="1314"/>
      <c r="K46" s="1344"/>
      <c r="L46" s="1344"/>
      <c r="M46" s="1342"/>
    </row>
    <row r="47" spans="1:13" s="908" customFormat="1" ht="20.25" customHeight="1">
      <c r="A47" s="585" t="s">
        <v>5327</v>
      </c>
      <c r="B47" s="1023" t="s">
        <v>4991</v>
      </c>
      <c r="C47" s="1312" t="s">
        <v>4992</v>
      </c>
      <c r="D47" s="1313"/>
      <c r="E47" s="1313"/>
      <c r="F47" s="1313"/>
      <c r="G47" s="1314"/>
      <c r="H47" s="1057" t="s">
        <v>5328</v>
      </c>
      <c r="I47" s="1312" t="s">
        <v>581</v>
      </c>
      <c r="J47" s="1314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312" t="s">
        <v>5825</v>
      </c>
      <c r="D48" s="1313"/>
      <c r="E48" s="1313"/>
      <c r="F48" s="1313"/>
      <c r="G48" s="1314"/>
      <c r="H48" s="1057" t="s">
        <v>5328</v>
      </c>
      <c r="I48" s="1312" t="s">
        <v>581</v>
      </c>
      <c r="J48" s="1314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312" t="s">
        <v>3822</v>
      </c>
      <c r="D49" s="1313"/>
      <c r="E49" s="1313"/>
      <c r="F49" s="1313"/>
      <c r="G49" s="1314"/>
      <c r="H49" s="1057" t="s">
        <v>5328</v>
      </c>
      <c r="I49" s="1312" t="s">
        <v>581</v>
      </c>
      <c r="J49" s="1314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312" t="s">
        <v>5822</v>
      </c>
      <c r="D50" s="1313"/>
      <c r="E50" s="1313"/>
      <c r="F50" s="1313"/>
      <c r="G50" s="1314"/>
      <c r="H50" s="1057" t="s">
        <v>5328</v>
      </c>
      <c r="I50" s="1312" t="s">
        <v>581</v>
      </c>
      <c r="J50" s="1314"/>
      <c r="K50" s="1344">
        <v>213</v>
      </c>
      <c r="L50" s="1344">
        <v>2</v>
      </c>
      <c r="M50" s="1342">
        <v>5</v>
      </c>
    </row>
    <row r="51" spans="1:15" s="908" customFormat="1" ht="20.25" customHeight="1">
      <c r="A51" s="585" t="s">
        <v>5327</v>
      </c>
      <c r="B51" s="1023" t="s">
        <v>1059</v>
      </c>
      <c r="C51" s="1312" t="s">
        <v>1060</v>
      </c>
      <c r="D51" s="1313"/>
      <c r="E51" s="1313"/>
      <c r="F51" s="1313"/>
      <c r="G51" s="1314"/>
      <c r="H51" s="1057" t="s">
        <v>5328</v>
      </c>
      <c r="I51" s="1312" t="s">
        <v>581</v>
      </c>
      <c r="J51" s="1314"/>
      <c r="K51" s="1344"/>
      <c r="L51" s="1344"/>
      <c r="M51" s="1342"/>
    </row>
    <row r="52" spans="1:15" s="908" customFormat="1" ht="31.5" customHeight="1">
      <c r="A52" s="585" t="s">
        <v>5327</v>
      </c>
      <c r="B52" s="1023" t="s">
        <v>5893</v>
      </c>
      <c r="C52" s="1294" t="s">
        <v>5894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344"/>
      <c r="L52" s="1344"/>
      <c r="M52" s="1342"/>
    </row>
    <row r="53" spans="1:15" s="908" customFormat="1" ht="20.25" customHeight="1">
      <c r="A53" s="585" t="s">
        <v>5327</v>
      </c>
      <c r="B53" s="1023" t="s">
        <v>1088</v>
      </c>
      <c r="C53" s="1312" t="s">
        <v>1089</v>
      </c>
      <c r="D53" s="1313"/>
      <c r="E53" s="1313"/>
      <c r="F53" s="1313"/>
      <c r="G53" s="1314"/>
      <c r="H53" s="1057" t="s">
        <v>5328</v>
      </c>
      <c r="I53" s="1312" t="s">
        <v>581</v>
      </c>
      <c r="J53" s="1314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94" t="s">
        <v>5364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9" t="s">
        <v>5828</v>
      </c>
      <c r="B57" s="1321" t="s">
        <v>5829</v>
      </c>
      <c r="C57" s="1323" t="s">
        <v>5830</v>
      </c>
      <c r="D57" s="1324"/>
      <c r="E57" s="1325" t="s">
        <v>5831</v>
      </c>
      <c r="F57" s="1325"/>
      <c r="G57" s="1325"/>
      <c r="H57" s="1325"/>
      <c r="I57" s="1325"/>
      <c r="J57" s="1325"/>
      <c r="K57" s="1325"/>
      <c r="L57" s="1325"/>
      <c r="M57" s="905"/>
    </row>
    <row r="58" spans="1:15" ht="42.75">
      <c r="A58" s="1320"/>
      <c r="B58" s="1322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5836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3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8" t="s">
        <v>5805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13" ht="3.75" customHeight="1"/>
    <row r="6" spans="1:13" ht="48" customHeight="1">
      <c r="A6" s="1168" t="s">
        <v>5895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5" customHeight="1">
      <c r="A8" s="1259" t="s">
        <v>5947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2.25" customHeight="1">
      <c r="A10" s="1277" t="s">
        <v>5953</v>
      </c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5808</v>
      </c>
      <c r="B12" s="1262" t="s">
        <v>5809</v>
      </c>
      <c r="C12" s="1263"/>
      <c r="D12" s="1264"/>
      <c r="E12" s="1268" t="s">
        <v>209</v>
      </c>
      <c r="F12" s="1269"/>
      <c r="G12" s="1270"/>
      <c r="H12" s="1268" t="s">
        <v>206</v>
      </c>
      <c r="I12" s="1269"/>
      <c r="J12" s="127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2" t="s">
        <v>920</v>
      </c>
      <c r="F13" s="1275" t="s">
        <v>921</v>
      </c>
      <c r="G13" s="1276"/>
      <c r="H13" s="1063" t="s">
        <v>3441</v>
      </c>
      <c r="I13" s="1275" t="s">
        <v>208</v>
      </c>
      <c r="J13" s="1276"/>
      <c r="K13" s="1261"/>
      <c r="L13" s="1273"/>
      <c r="M13" s="1274"/>
    </row>
    <row r="14" spans="1:13" s="907" customFormat="1">
      <c r="A14" s="906">
        <v>1</v>
      </c>
      <c r="B14" s="1280">
        <f>A14+1</f>
        <v>2</v>
      </c>
      <c r="C14" s="1281"/>
      <c r="D14" s="1282"/>
      <c r="E14" s="906">
        <f>B14+1</f>
        <v>3</v>
      </c>
      <c r="F14" s="1280">
        <f>E14+1</f>
        <v>4</v>
      </c>
      <c r="G14" s="1282"/>
      <c r="H14" s="1053">
        <f>F14+1</f>
        <v>5</v>
      </c>
      <c r="I14" s="1280">
        <f>H14+1</f>
        <v>6</v>
      </c>
      <c r="J14" s="1282"/>
      <c r="K14" s="906">
        <f>I14+1</f>
        <v>7</v>
      </c>
      <c r="L14" s="1280">
        <f>K14+1</f>
        <v>8</v>
      </c>
      <c r="M14" s="1282"/>
    </row>
    <row r="15" spans="1:13" ht="48.75" customHeight="1">
      <c r="A15" s="524" t="s">
        <v>5340</v>
      </c>
      <c r="B15" s="1283" t="s">
        <v>5341</v>
      </c>
      <c r="C15" s="1284"/>
      <c r="D15" s="1285"/>
      <c r="E15" s="524">
        <v>800</v>
      </c>
      <c r="F15" s="1283" t="s">
        <v>5810</v>
      </c>
      <c r="G15" s="1285"/>
      <c r="H15" s="525" t="s">
        <v>5086</v>
      </c>
      <c r="I15" s="1283" t="s">
        <v>5256</v>
      </c>
      <c r="J15" s="1285"/>
      <c r="K15" s="1015">
        <v>213</v>
      </c>
      <c r="L15" s="1286">
        <v>31227</v>
      </c>
      <c r="M15" s="1287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268" t="s">
        <v>209</v>
      </c>
      <c r="F18" s="1269"/>
      <c r="G18" s="1270"/>
      <c r="H18" s="1268" t="s">
        <v>206</v>
      </c>
      <c r="I18" s="1269"/>
      <c r="J18" s="1270"/>
      <c r="K18" s="1260" t="s">
        <v>4725</v>
      </c>
      <c r="L18" s="1260" t="s">
        <v>5812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2" t="s">
        <v>920</v>
      </c>
      <c r="F19" s="1275" t="s">
        <v>921</v>
      </c>
      <c r="G19" s="1276"/>
      <c r="H19" s="1063" t="s">
        <v>3441</v>
      </c>
      <c r="I19" s="1275" t="s">
        <v>208</v>
      </c>
      <c r="J19" s="1276"/>
      <c r="K19" s="1261"/>
      <c r="L19" s="1261"/>
      <c r="M19" s="1261"/>
    </row>
    <row r="20" spans="1:13">
      <c r="A20" s="906">
        <v>1</v>
      </c>
      <c r="B20" s="1280">
        <f>A20+1</f>
        <v>2</v>
      </c>
      <c r="C20" s="1281"/>
      <c r="D20" s="1282"/>
      <c r="E20" s="906">
        <f>B20+1</f>
        <v>3</v>
      </c>
      <c r="F20" s="1280">
        <f>E20+1</f>
        <v>4</v>
      </c>
      <c r="G20" s="1282"/>
      <c r="H20" s="1053">
        <f>F20+1</f>
        <v>5</v>
      </c>
      <c r="I20" s="1280">
        <f>H20+1</f>
        <v>6</v>
      </c>
      <c r="J20" s="128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6" t="s">
        <v>5257</v>
      </c>
      <c r="B21" s="1299" t="s">
        <v>5813</v>
      </c>
      <c r="C21" s="1300"/>
      <c r="D21" s="1301"/>
      <c r="E21" s="1296">
        <v>801</v>
      </c>
      <c r="F21" s="1299" t="s">
        <v>5814</v>
      </c>
      <c r="G21" s="1301"/>
      <c r="H21" s="1057">
        <v>104</v>
      </c>
      <c r="I21" s="1294" t="s">
        <v>5256</v>
      </c>
      <c r="J21" s="1295"/>
      <c r="K21" s="1288">
        <v>213</v>
      </c>
      <c r="L21" s="1288">
        <v>1</v>
      </c>
      <c r="M21" s="1291">
        <v>1</v>
      </c>
    </row>
    <row r="22" spans="1:13" s="908" customFormat="1" ht="28.5" customHeight="1">
      <c r="A22" s="1297"/>
      <c r="B22" s="1302"/>
      <c r="C22" s="1303"/>
      <c r="D22" s="1304"/>
      <c r="E22" s="1297"/>
      <c r="F22" s="1302"/>
      <c r="G22" s="1304"/>
      <c r="H22" s="1057">
        <v>32</v>
      </c>
      <c r="I22" s="1294" t="s">
        <v>3424</v>
      </c>
      <c r="J22" s="1295"/>
      <c r="K22" s="1289"/>
      <c r="L22" s="1289"/>
      <c r="M22" s="1292"/>
    </row>
    <row r="23" spans="1:13" s="908" customFormat="1" ht="20.25" customHeight="1">
      <c r="A23" s="1297"/>
      <c r="B23" s="1302"/>
      <c r="C23" s="1303"/>
      <c r="D23" s="1304"/>
      <c r="E23" s="1297"/>
      <c r="F23" s="1302"/>
      <c r="G23" s="1304"/>
      <c r="H23" s="1057">
        <v>87</v>
      </c>
      <c r="I23" s="1023" t="s">
        <v>5815</v>
      </c>
      <c r="J23" s="1024"/>
      <c r="K23" s="1289"/>
      <c r="L23" s="1289"/>
      <c r="M23" s="1292"/>
    </row>
    <row r="24" spans="1:13" s="908" customFormat="1" ht="15.75" customHeight="1">
      <c r="A24" s="1298"/>
      <c r="B24" s="1305"/>
      <c r="C24" s="1306"/>
      <c r="D24" s="1307"/>
      <c r="E24" s="1298"/>
      <c r="F24" s="1305"/>
      <c r="G24" s="1307"/>
      <c r="H24" s="1057">
        <v>62</v>
      </c>
      <c r="I24" s="1023" t="s">
        <v>5816</v>
      </c>
      <c r="J24" s="1024"/>
      <c r="K24" s="1290"/>
      <c r="L24" s="1290"/>
      <c r="M24" s="1293"/>
    </row>
    <row r="25" spans="1:13" s="908" customFormat="1" ht="31.5" customHeight="1">
      <c r="A25" s="1296" t="s">
        <v>5259</v>
      </c>
      <c r="B25" s="1299" t="s">
        <v>5817</v>
      </c>
      <c r="C25" s="1300"/>
      <c r="D25" s="1301"/>
      <c r="E25" s="1296">
        <v>803</v>
      </c>
      <c r="F25" s="1299" t="s">
        <v>5818</v>
      </c>
      <c r="G25" s="1301"/>
      <c r="H25" s="1057">
        <v>104</v>
      </c>
      <c r="I25" s="1294" t="s">
        <v>5256</v>
      </c>
      <c r="J25" s="1295"/>
      <c r="K25" s="1288">
        <v>213</v>
      </c>
      <c r="L25" s="1288">
        <v>2</v>
      </c>
      <c r="M25" s="1291">
        <v>4</v>
      </c>
    </row>
    <row r="26" spans="1:13" s="908" customFormat="1" ht="29.25" customHeight="1">
      <c r="A26" s="1297"/>
      <c r="B26" s="1302"/>
      <c r="C26" s="1303"/>
      <c r="D26" s="1304"/>
      <c r="E26" s="1297"/>
      <c r="F26" s="1302"/>
      <c r="G26" s="1304"/>
      <c r="H26" s="1057">
        <v>32</v>
      </c>
      <c r="I26" s="1294" t="s">
        <v>3424</v>
      </c>
      <c r="J26" s="1295"/>
      <c r="K26" s="1289"/>
      <c r="L26" s="1289"/>
      <c r="M26" s="1292"/>
    </row>
    <row r="27" spans="1:13" s="908" customFormat="1" ht="15.75" customHeight="1">
      <c r="A27" s="1297"/>
      <c r="B27" s="1302"/>
      <c r="C27" s="1303"/>
      <c r="D27" s="1304"/>
      <c r="E27" s="1297"/>
      <c r="F27" s="1302"/>
      <c r="G27" s="1304"/>
      <c r="H27" s="1057">
        <v>87</v>
      </c>
      <c r="I27" s="1023" t="s">
        <v>5815</v>
      </c>
      <c r="J27" s="1024"/>
      <c r="K27" s="1289"/>
      <c r="L27" s="1289"/>
      <c r="M27" s="1292"/>
    </row>
    <row r="28" spans="1:13" s="908" customFormat="1" ht="15.75" customHeight="1">
      <c r="A28" s="1298"/>
      <c r="B28" s="1305"/>
      <c r="C28" s="1306"/>
      <c r="D28" s="1307"/>
      <c r="E28" s="1298"/>
      <c r="F28" s="1305"/>
      <c r="G28" s="1307"/>
      <c r="H28" s="1057">
        <v>62</v>
      </c>
      <c r="I28" s="1023" t="s">
        <v>5816</v>
      </c>
      <c r="J28" s="1024"/>
      <c r="K28" s="1290"/>
      <c r="L28" s="1290"/>
      <c r="M28" s="1293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5819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60" t="s">
        <v>3646</v>
      </c>
      <c r="B31" s="1308" t="s">
        <v>369</v>
      </c>
      <c r="C31" s="1308" t="s">
        <v>367</v>
      </c>
      <c r="D31" s="1308"/>
      <c r="E31" s="1308"/>
      <c r="F31" s="1308"/>
      <c r="G31" s="1308"/>
      <c r="H31" s="1309" t="s">
        <v>3134</v>
      </c>
      <c r="I31" s="1310"/>
      <c r="J31" s="1311"/>
      <c r="K31" s="1260" t="s">
        <v>4725</v>
      </c>
      <c r="L31" s="1260" t="s">
        <v>5812</v>
      </c>
      <c r="M31" s="1260" t="s">
        <v>5329</v>
      </c>
    </row>
    <row r="32" spans="1:13" s="908" customFormat="1" ht="40.5" customHeight="1">
      <c r="A32" s="1261"/>
      <c r="B32" s="1308"/>
      <c r="C32" s="1308"/>
      <c r="D32" s="1308"/>
      <c r="E32" s="1308"/>
      <c r="F32" s="1308"/>
      <c r="G32" s="1308"/>
      <c r="H32" s="1062" t="s">
        <v>920</v>
      </c>
      <c r="I32" s="1275" t="s">
        <v>921</v>
      </c>
      <c r="J32" s="1276"/>
      <c r="K32" s="1261"/>
      <c r="L32" s="1261"/>
      <c r="M32" s="1261"/>
    </row>
    <row r="33" spans="1:13" s="908" customFormat="1">
      <c r="A33" s="906">
        <v>1</v>
      </c>
      <c r="B33" s="906">
        <f>A33+1</f>
        <v>2</v>
      </c>
      <c r="C33" s="1280">
        <f>B33+1</f>
        <v>3</v>
      </c>
      <c r="D33" s="1281"/>
      <c r="E33" s="1281"/>
      <c r="F33" s="1281"/>
      <c r="G33" s="1282"/>
      <c r="H33" s="1053">
        <f>C33+1</f>
        <v>4</v>
      </c>
      <c r="I33" s="1280">
        <f>H33+1</f>
        <v>5</v>
      </c>
      <c r="J33" s="1282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94" t="s">
        <v>4579</v>
      </c>
      <c r="D34" s="1315"/>
      <c r="E34" s="1315"/>
      <c r="F34" s="1315"/>
      <c r="G34" s="1295"/>
      <c r="H34" s="1057" t="s">
        <v>5328</v>
      </c>
      <c r="I34" s="1312" t="s">
        <v>581</v>
      </c>
      <c r="J34" s="1314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94" t="s">
        <v>5336</v>
      </c>
      <c r="D35" s="1315"/>
      <c r="E35" s="1315"/>
      <c r="F35" s="1315"/>
      <c r="G35" s="1295"/>
      <c r="H35" s="1057" t="s">
        <v>5328</v>
      </c>
      <c r="I35" s="1312" t="s">
        <v>581</v>
      </c>
      <c r="J35" s="1314"/>
      <c r="K35" s="1344">
        <v>213</v>
      </c>
      <c r="L35" s="1344">
        <v>2</v>
      </c>
      <c r="M35" s="1342">
        <v>9.6</v>
      </c>
    </row>
    <row r="36" spans="1:13" s="908" customFormat="1" ht="20.25" customHeight="1">
      <c r="A36" s="585" t="s">
        <v>5327</v>
      </c>
      <c r="B36" s="1023" t="s">
        <v>5717</v>
      </c>
      <c r="C36" s="1294" t="s">
        <v>3863</v>
      </c>
      <c r="D36" s="1315"/>
      <c r="E36" s="1315"/>
      <c r="F36" s="1315"/>
      <c r="G36" s="1295"/>
      <c r="H36" s="1057" t="s">
        <v>5328</v>
      </c>
      <c r="I36" s="1312" t="s">
        <v>581</v>
      </c>
      <c r="J36" s="1314"/>
      <c r="K36" s="1344"/>
      <c r="L36" s="1344"/>
      <c r="M36" s="1342"/>
    </row>
    <row r="37" spans="1:13" s="908" customFormat="1" ht="28.5" customHeight="1">
      <c r="A37" s="585" t="s">
        <v>5327</v>
      </c>
      <c r="B37" s="1023" t="s">
        <v>5012</v>
      </c>
      <c r="C37" s="1294" t="s">
        <v>5013</v>
      </c>
      <c r="D37" s="1315"/>
      <c r="E37" s="1315"/>
      <c r="F37" s="1315"/>
      <c r="G37" s="1295"/>
      <c r="H37" s="1057" t="s">
        <v>5328</v>
      </c>
      <c r="I37" s="1312" t="s">
        <v>581</v>
      </c>
      <c r="J37" s="1314"/>
      <c r="K37" s="1288">
        <v>213</v>
      </c>
      <c r="L37" s="1288">
        <v>2</v>
      </c>
      <c r="M37" s="1316">
        <v>6</v>
      </c>
    </row>
    <row r="38" spans="1:13" s="908" customFormat="1" ht="20.25" customHeight="1">
      <c r="A38" s="585" t="s">
        <v>5327</v>
      </c>
      <c r="B38" s="1023" t="s">
        <v>4580</v>
      </c>
      <c r="C38" s="1312" t="s">
        <v>5853</v>
      </c>
      <c r="D38" s="1313"/>
      <c r="E38" s="1313"/>
      <c r="F38" s="1313"/>
      <c r="G38" s="1314"/>
      <c r="H38" s="1057" t="s">
        <v>5328</v>
      </c>
      <c r="I38" s="1312" t="s">
        <v>581</v>
      </c>
      <c r="J38" s="1314"/>
      <c r="K38" s="1290"/>
      <c r="L38" s="1290"/>
      <c r="M38" s="1317"/>
    </row>
    <row r="39" spans="1:13" s="908" customFormat="1" ht="20.25" customHeight="1">
      <c r="A39" s="585" t="s">
        <v>5327</v>
      </c>
      <c r="B39" s="1023" t="s">
        <v>5368</v>
      </c>
      <c r="C39" s="1294" t="s">
        <v>3864</v>
      </c>
      <c r="D39" s="1315"/>
      <c r="E39" s="1315"/>
      <c r="F39" s="1315"/>
      <c r="G39" s="1295"/>
      <c r="H39" s="1057" t="s">
        <v>5328</v>
      </c>
      <c r="I39" s="1312" t="s">
        <v>581</v>
      </c>
      <c r="J39" s="1314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5891</v>
      </c>
      <c r="C40" s="1294" t="s">
        <v>5892</v>
      </c>
      <c r="D40" s="1315"/>
      <c r="E40" s="1315"/>
      <c r="F40" s="1315"/>
      <c r="G40" s="1295"/>
      <c r="H40" s="1057" t="s">
        <v>5328</v>
      </c>
      <c r="I40" s="1312" t="s">
        <v>581</v>
      </c>
      <c r="J40" s="1314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5896</v>
      </c>
      <c r="C41" s="1312" t="s">
        <v>5897</v>
      </c>
      <c r="D41" s="1313"/>
      <c r="E41" s="1313"/>
      <c r="F41" s="1313"/>
      <c r="G41" s="1314"/>
      <c r="H41" s="1057" t="s">
        <v>5328</v>
      </c>
      <c r="I41" s="1312" t="s">
        <v>581</v>
      </c>
      <c r="J41" s="1314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312" t="s">
        <v>1183</v>
      </c>
      <c r="D42" s="1313"/>
      <c r="E42" s="1313"/>
      <c r="F42" s="1313"/>
      <c r="G42" s="1314"/>
      <c r="H42" s="1057" t="s">
        <v>5328</v>
      </c>
      <c r="I42" s="1312" t="s">
        <v>581</v>
      </c>
      <c r="J42" s="1314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312" t="s">
        <v>5085</v>
      </c>
      <c r="D43" s="1313"/>
      <c r="E43" s="1313"/>
      <c r="F43" s="1313"/>
      <c r="G43" s="1314"/>
      <c r="H43" s="1057" t="s">
        <v>5328</v>
      </c>
      <c r="I43" s="1312" t="s">
        <v>581</v>
      </c>
      <c r="J43" s="1314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312" t="s">
        <v>4992</v>
      </c>
      <c r="D44" s="1313"/>
      <c r="E44" s="1313"/>
      <c r="F44" s="1313"/>
      <c r="G44" s="1314"/>
      <c r="H44" s="1057" t="s">
        <v>5328</v>
      </c>
      <c r="I44" s="1312" t="s">
        <v>581</v>
      </c>
      <c r="J44" s="1314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312" t="s">
        <v>3822</v>
      </c>
      <c r="D45" s="1313"/>
      <c r="E45" s="1313"/>
      <c r="F45" s="1313"/>
      <c r="G45" s="1314"/>
      <c r="H45" s="1057" t="s">
        <v>5328</v>
      </c>
      <c r="I45" s="1312" t="s">
        <v>581</v>
      </c>
      <c r="J45" s="1314"/>
      <c r="K45" s="1288">
        <v>213</v>
      </c>
      <c r="L45" s="1288">
        <v>2</v>
      </c>
      <c r="M45" s="1316">
        <v>7.5</v>
      </c>
    </row>
    <row r="46" spans="1:13" s="908" customFormat="1" ht="20.25" customHeight="1">
      <c r="A46" s="585" t="s">
        <v>5327</v>
      </c>
      <c r="B46" s="1023" t="s">
        <v>1064</v>
      </c>
      <c r="C46" s="1312" t="s">
        <v>5825</v>
      </c>
      <c r="D46" s="1313"/>
      <c r="E46" s="1313"/>
      <c r="F46" s="1313"/>
      <c r="G46" s="1314"/>
      <c r="H46" s="1057" t="s">
        <v>5328</v>
      </c>
      <c r="I46" s="1312" t="s">
        <v>581</v>
      </c>
      <c r="J46" s="1314"/>
      <c r="K46" s="1290"/>
      <c r="L46" s="1290"/>
      <c r="M46" s="1317"/>
    </row>
    <row r="47" spans="1:13" s="908" customFormat="1" ht="20.25" customHeight="1">
      <c r="A47" s="585" t="s">
        <v>5327</v>
      </c>
      <c r="B47" s="1023" t="s">
        <v>1072</v>
      </c>
      <c r="C47" s="1312" t="s">
        <v>5822</v>
      </c>
      <c r="D47" s="1313"/>
      <c r="E47" s="1313"/>
      <c r="F47" s="1313"/>
      <c r="G47" s="1314"/>
      <c r="H47" s="1057" t="s">
        <v>5328</v>
      </c>
      <c r="I47" s="1312" t="s">
        <v>581</v>
      </c>
      <c r="J47" s="1314"/>
      <c r="K47" s="1288">
        <v>213</v>
      </c>
      <c r="L47" s="1288">
        <v>2</v>
      </c>
      <c r="M47" s="1316">
        <v>1</v>
      </c>
    </row>
    <row r="48" spans="1:13" s="908" customFormat="1" ht="20.25" customHeight="1">
      <c r="A48" s="585" t="s">
        <v>5327</v>
      </c>
      <c r="B48" s="1023" t="s">
        <v>1059</v>
      </c>
      <c r="C48" s="1312" t="s">
        <v>1060</v>
      </c>
      <c r="D48" s="1313"/>
      <c r="E48" s="1313"/>
      <c r="F48" s="1313"/>
      <c r="G48" s="1314"/>
      <c r="H48" s="1057" t="s">
        <v>5328</v>
      </c>
      <c r="I48" s="1312" t="s">
        <v>581</v>
      </c>
      <c r="J48" s="1314"/>
      <c r="K48" s="1289"/>
      <c r="L48" s="1289"/>
      <c r="M48" s="1318"/>
    </row>
    <row r="49" spans="1:15" s="908" customFormat="1" ht="32.25" customHeight="1">
      <c r="A49" s="585" t="s">
        <v>5327</v>
      </c>
      <c r="B49" s="1023" t="s">
        <v>5893</v>
      </c>
      <c r="C49" s="1294" t="s">
        <v>5894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290"/>
      <c r="L49" s="1290"/>
      <c r="M49" s="1317"/>
    </row>
    <row r="50" spans="1:15" s="908" customFormat="1" ht="20.25" customHeight="1">
      <c r="A50" s="585" t="s">
        <v>5327</v>
      </c>
      <c r="B50" s="1023" t="s">
        <v>1061</v>
      </c>
      <c r="C50" s="1312" t="s">
        <v>1062</v>
      </c>
      <c r="D50" s="1313"/>
      <c r="E50" s="1313"/>
      <c r="F50" s="1313"/>
      <c r="G50" s="1314"/>
      <c r="H50" s="1057" t="s">
        <v>5328</v>
      </c>
      <c r="I50" s="1312" t="s">
        <v>581</v>
      </c>
      <c r="J50" s="1314"/>
      <c r="K50" s="1344">
        <v>213</v>
      </c>
      <c r="L50" s="1344">
        <v>2</v>
      </c>
      <c r="M50" s="1342">
        <v>3</v>
      </c>
    </row>
    <row r="51" spans="1:15" s="908" customFormat="1" ht="20.25" customHeight="1">
      <c r="A51" s="585" t="s">
        <v>5327</v>
      </c>
      <c r="B51" s="1023" t="s">
        <v>1043</v>
      </c>
      <c r="C51" s="1312" t="s">
        <v>1044</v>
      </c>
      <c r="D51" s="1313"/>
      <c r="E51" s="1313"/>
      <c r="F51" s="1313"/>
      <c r="G51" s="1314"/>
      <c r="H51" s="1057" t="s">
        <v>5328</v>
      </c>
      <c r="I51" s="1312" t="s">
        <v>581</v>
      </c>
      <c r="J51" s="1314"/>
      <c r="K51" s="1344"/>
      <c r="L51" s="1344"/>
      <c r="M51" s="1342"/>
    </row>
    <row r="52" spans="1:15" s="908" customFormat="1" ht="20.25" customHeight="1">
      <c r="A52" s="585" t="s">
        <v>5327</v>
      </c>
      <c r="B52" s="1023" t="s">
        <v>1088</v>
      </c>
      <c r="C52" s="1312" t="s">
        <v>1089</v>
      </c>
      <c r="D52" s="1313"/>
      <c r="E52" s="1313"/>
      <c r="F52" s="1313"/>
      <c r="G52" s="1314"/>
      <c r="H52" s="1057" t="s">
        <v>5328</v>
      </c>
      <c r="I52" s="1312" t="s">
        <v>581</v>
      </c>
      <c r="J52" s="1314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312" t="s">
        <v>5364</v>
      </c>
      <c r="D53" s="1313"/>
      <c r="E53" s="1313"/>
      <c r="F53" s="1313"/>
      <c r="G53" s="1314"/>
      <c r="H53" s="1057" t="s">
        <v>5328</v>
      </c>
      <c r="I53" s="1312" t="s">
        <v>581</v>
      </c>
      <c r="J53" s="1314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94" t="s">
        <v>1099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9" t="s">
        <v>5828</v>
      </c>
      <c r="B57" s="1321" t="s">
        <v>5829</v>
      </c>
      <c r="C57" s="1323" t="s">
        <v>5830</v>
      </c>
      <c r="D57" s="1324"/>
      <c r="E57" s="1325" t="s">
        <v>5831</v>
      </c>
      <c r="F57" s="1325"/>
      <c r="G57" s="1325"/>
      <c r="H57" s="1325"/>
      <c r="I57" s="1325"/>
      <c r="J57" s="1325"/>
      <c r="K57" s="1325"/>
      <c r="L57" s="1325"/>
      <c r="M57" s="905"/>
    </row>
    <row r="58" spans="1:15" ht="42.75">
      <c r="A58" s="1320"/>
      <c r="B58" s="1322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5836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6" t="s">
        <v>5805</v>
      </c>
      <c r="B4" s="1326"/>
      <c r="C4" s="1326"/>
      <c r="D4" s="1326"/>
      <c r="E4" s="1326"/>
      <c r="F4" s="1326"/>
      <c r="G4" s="1326"/>
      <c r="H4" s="1326"/>
      <c r="I4" s="1326"/>
      <c r="J4" s="1326"/>
      <c r="K4" s="1326"/>
      <c r="L4" s="1326"/>
      <c r="M4" s="1326"/>
    </row>
    <row r="5" spans="1:13" ht="3.75" customHeight="1"/>
    <row r="6" spans="1:13" ht="48" customHeight="1">
      <c r="A6" s="1168" t="s">
        <v>5898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8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>
      <c r="A10" s="1327" t="s">
        <v>5899</v>
      </c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</row>
    <row r="11" spans="1:13">
      <c r="A11" s="1327" t="s">
        <v>5900</v>
      </c>
      <c r="B11" s="1327"/>
      <c r="C11" s="1327"/>
      <c r="D11" s="1327"/>
      <c r="E11" s="1327"/>
      <c r="F11" s="1327"/>
      <c r="G11" s="1327"/>
      <c r="H11" s="1327"/>
      <c r="I11" s="1327"/>
      <c r="J11" s="1327"/>
      <c r="K11" s="1327"/>
      <c r="L11" s="1327"/>
      <c r="M11" s="1327"/>
    </row>
    <row r="12" spans="1:13">
      <c r="A12" s="1327" t="s">
        <v>5901</v>
      </c>
      <c r="B12" s="1327"/>
      <c r="C12" s="1327"/>
      <c r="D12" s="1327"/>
      <c r="E12" s="1327"/>
      <c r="F12" s="1327"/>
      <c r="G12" s="1327"/>
      <c r="H12" s="1327"/>
      <c r="I12" s="1327"/>
      <c r="J12" s="1327"/>
      <c r="K12" s="1327"/>
      <c r="L12" s="1327"/>
      <c r="M12" s="1327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60" t="s">
        <v>5808</v>
      </c>
      <c r="B14" s="1262" t="s">
        <v>5809</v>
      </c>
      <c r="C14" s="1263"/>
      <c r="D14" s="1264"/>
      <c r="E14" s="1328" t="s">
        <v>209</v>
      </c>
      <c r="F14" s="1329"/>
      <c r="G14" s="1330"/>
      <c r="H14" s="1328" t="s">
        <v>206</v>
      </c>
      <c r="I14" s="1329"/>
      <c r="J14" s="1330"/>
      <c r="K14" s="1260" t="s">
        <v>4725</v>
      </c>
      <c r="L14" s="1271" t="s">
        <v>4726</v>
      </c>
      <c r="M14" s="1272"/>
    </row>
    <row r="15" spans="1:13" ht="67.5" customHeight="1">
      <c r="A15" s="1261"/>
      <c r="B15" s="1265"/>
      <c r="C15" s="1266"/>
      <c r="D15" s="1267"/>
      <c r="E15" s="1065" t="s">
        <v>920</v>
      </c>
      <c r="F15" s="1331" t="s">
        <v>921</v>
      </c>
      <c r="G15" s="1332"/>
      <c r="H15" s="1066" t="s">
        <v>3441</v>
      </c>
      <c r="I15" s="1331" t="s">
        <v>208</v>
      </c>
      <c r="J15" s="1332"/>
      <c r="K15" s="1261"/>
      <c r="L15" s="1273"/>
      <c r="M15" s="1274"/>
    </row>
    <row r="16" spans="1:13" s="907" customFormat="1">
      <c r="A16" s="906">
        <v>1</v>
      </c>
      <c r="B16" s="1280">
        <f>A16+1</f>
        <v>2</v>
      </c>
      <c r="C16" s="1281"/>
      <c r="D16" s="1282"/>
      <c r="E16" s="906">
        <f>B16+1</f>
        <v>3</v>
      </c>
      <c r="F16" s="1280">
        <f>E16+1</f>
        <v>4</v>
      </c>
      <c r="G16" s="1282"/>
      <c r="H16" s="1053">
        <f>F16+1</f>
        <v>5</v>
      </c>
      <c r="I16" s="1280">
        <f>H16+1</f>
        <v>6</v>
      </c>
      <c r="J16" s="1282"/>
      <c r="K16" s="906">
        <f>I16+1</f>
        <v>7</v>
      </c>
      <c r="L16" s="1280">
        <f>K16+1</f>
        <v>8</v>
      </c>
      <c r="M16" s="1282"/>
    </row>
    <row r="17" spans="1:13" ht="46.5" customHeight="1">
      <c r="A17" s="524" t="s">
        <v>5346</v>
      </c>
      <c r="B17" s="1283" t="s">
        <v>5347</v>
      </c>
      <c r="C17" s="1284"/>
      <c r="D17" s="1285"/>
      <c r="E17" s="524">
        <v>800</v>
      </c>
      <c r="F17" s="1283" t="s">
        <v>5810</v>
      </c>
      <c r="G17" s="1285"/>
      <c r="H17" s="525" t="s">
        <v>5086</v>
      </c>
      <c r="I17" s="1283" t="s">
        <v>5256</v>
      </c>
      <c r="J17" s="1285"/>
      <c r="K17" s="1015">
        <v>213</v>
      </c>
      <c r="L17" s="1286">
        <v>39916</v>
      </c>
      <c r="M17" s="1287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60" t="s">
        <v>369</v>
      </c>
      <c r="B20" s="1262" t="s">
        <v>367</v>
      </c>
      <c r="C20" s="1263"/>
      <c r="D20" s="1264"/>
      <c r="E20" s="1328" t="s">
        <v>209</v>
      </c>
      <c r="F20" s="1329"/>
      <c r="G20" s="1330"/>
      <c r="H20" s="1328" t="s">
        <v>206</v>
      </c>
      <c r="I20" s="1329"/>
      <c r="J20" s="1330"/>
      <c r="K20" s="1260" t="s">
        <v>4725</v>
      </c>
      <c r="L20" s="1260" t="s">
        <v>5812</v>
      </c>
      <c r="M20" s="1260" t="s">
        <v>5329</v>
      </c>
    </row>
    <row r="21" spans="1:13" ht="28.5" customHeight="1">
      <c r="A21" s="1261"/>
      <c r="B21" s="1265"/>
      <c r="C21" s="1266"/>
      <c r="D21" s="1267"/>
      <c r="E21" s="1065" t="s">
        <v>920</v>
      </c>
      <c r="F21" s="1331" t="s">
        <v>921</v>
      </c>
      <c r="G21" s="1332"/>
      <c r="H21" s="1066" t="s">
        <v>3441</v>
      </c>
      <c r="I21" s="1331" t="s">
        <v>208</v>
      </c>
      <c r="J21" s="1332"/>
      <c r="K21" s="1261"/>
      <c r="L21" s="1261"/>
      <c r="M21" s="1261"/>
    </row>
    <row r="22" spans="1:13">
      <c r="A22" s="906">
        <v>1</v>
      </c>
      <c r="B22" s="1280">
        <f>A22+1</f>
        <v>2</v>
      </c>
      <c r="C22" s="1281"/>
      <c r="D22" s="1282"/>
      <c r="E22" s="906">
        <f>B22+1</f>
        <v>3</v>
      </c>
      <c r="F22" s="1280">
        <f>E22+1</f>
        <v>4</v>
      </c>
      <c r="G22" s="1282"/>
      <c r="H22" s="1053">
        <f>F22+1</f>
        <v>5</v>
      </c>
      <c r="I22" s="1280">
        <f>H22+1</f>
        <v>6</v>
      </c>
      <c r="J22" s="1282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6" t="s">
        <v>5257</v>
      </c>
      <c r="B23" s="1299" t="s">
        <v>5813</v>
      </c>
      <c r="C23" s="1300"/>
      <c r="D23" s="1301"/>
      <c r="E23" s="1296">
        <v>801</v>
      </c>
      <c r="F23" s="1299" t="s">
        <v>5814</v>
      </c>
      <c r="G23" s="1301"/>
      <c r="H23" s="1057">
        <v>104</v>
      </c>
      <c r="I23" s="1294" t="s">
        <v>5256</v>
      </c>
      <c r="J23" s="1295"/>
      <c r="K23" s="1288">
        <v>213</v>
      </c>
      <c r="L23" s="1288">
        <v>1</v>
      </c>
      <c r="M23" s="1291">
        <v>1</v>
      </c>
    </row>
    <row r="24" spans="1:13" s="908" customFormat="1" ht="30" customHeight="1">
      <c r="A24" s="1297"/>
      <c r="B24" s="1302"/>
      <c r="C24" s="1303"/>
      <c r="D24" s="1304"/>
      <c r="E24" s="1297"/>
      <c r="F24" s="1302"/>
      <c r="G24" s="1304"/>
      <c r="H24" s="1057">
        <v>32</v>
      </c>
      <c r="I24" s="1294" t="s">
        <v>3424</v>
      </c>
      <c r="J24" s="1295"/>
      <c r="K24" s="1289"/>
      <c r="L24" s="1289"/>
      <c r="M24" s="1292"/>
    </row>
    <row r="25" spans="1:13" s="908" customFormat="1" ht="17.25" customHeight="1">
      <c r="A25" s="1297"/>
      <c r="B25" s="1302"/>
      <c r="C25" s="1303"/>
      <c r="D25" s="1304"/>
      <c r="E25" s="1297"/>
      <c r="F25" s="1302"/>
      <c r="G25" s="1304"/>
      <c r="H25" s="1057">
        <v>87</v>
      </c>
      <c r="I25" s="1023" t="s">
        <v>5815</v>
      </c>
      <c r="J25" s="1024"/>
      <c r="K25" s="1289"/>
      <c r="L25" s="1289"/>
      <c r="M25" s="1292"/>
    </row>
    <row r="26" spans="1:13" s="908" customFormat="1" ht="34.5" customHeight="1">
      <c r="A26" s="1296" t="s">
        <v>5259</v>
      </c>
      <c r="B26" s="1299" t="s">
        <v>5817</v>
      </c>
      <c r="C26" s="1300"/>
      <c r="D26" s="1301"/>
      <c r="E26" s="1296">
        <v>803</v>
      </c>
      <c r="F26" s="1299" t="s">
        <v>5818</v>
      </c>
      <c r="G26" s="1301"/>
      <c r="H26" s="1057">
        <v>104</v>
      </c>
      <c r="I26" s="1294" t="s">
        <v>5256</v>
      </c>
      <c r="J26" s="1295"/>
      <c r="K26" s="1288">
        <v>213</v>
      </c>
      <c r="L26" s="1288">
        <v>2</v>
      </c>
      <c r="M26" s="1291">
        <v>4</v>
      </c>
    </row>
    <row r="27" spans="1:13" s="908" customFormat="1" ht="31.5" customHeight="1">
      <c r="A27" s="1297"/>
      <c r="B27" s="1302"/>
      <c r="C27" s="1303"/>
      <c r="D27" s="1304"/>
      <c r="E27" s="1297"/>
      <c r="F27" s="1302"/>
      <c r="G27" s="1304"/>
      <c r="H27" s="1057">
        <v>32</v>
      </c>
      <c r="I27" s="1294" t="s">
        <v>3424</v>
      </c>
      <c r="J27" s="1295"/>
      <c r="K27" s="1289"/>
      <c r="L27" s="1289"/>
      <c r="M27" s="1292"/>
    </row>
    <row r="28" spans="1:13" s="908" customFormat="1" ht="15.75" customHeight="1">
      <c r="A28" s="1297"/>
      <c r="B28" s="1302"/>
      <c r="C28" s="1303"/>
      <c r="D28" s="1304"/>
      <c r="E28" s="1297"/>
      <c r="F28" s="1302"/>
      <c r="G28" s="1304"/>
      <c r="H28" s="1057">
        <v>87</v>
      </c>
      <c r="I28" s="1023" t="s">
        <v>5815</v>
      </c>
      <c r="J28" s="1024"/>
      <c r="K28" s="1289"/>
      <c r="L28" s="1289"/>
      <c r="M28" s="1292"/>
    </row>
    <row r="29" spans="1:13" s="908" customFormat="1">
      <c r="A29" s="1336" t="s">
        <v>5841</v>
      </c>
      <c r="B29" s="1337" t="s">
        <v>5842</v>
      </c>
      <c r="C29" s="1337"/>
      <c r="D29" s="1337"/>
      <c r="E29" s="1296" t="s">
        <v>5843</v>
      </c>
      <c r="F29" s="1299" t="s">
        <v>5844</v>
      </c>
      <c r="G29" s="1301"/>
      <c r="H29" s="585">
        <v>52</v>
      </c>
      <c r="I29" s="1337" t="s">
        <v>520</v>
      </c>
      <c r="J29" s="1337"/>
      <c r="K29" s="1288">
        <v>213</v>
      </c>
      <c r="L29" s="1288">
        <v>1</v>
      </c>
      <c r="M29" s="1291">
        <v>1</v>
      </c>
    </row>
    <row r="30" spans="1:13" s="908" customFormat="1">
      <c r="A30" s="1336"/>
      <c r="B30" s="1337"/>
      <c r="C30" s="1337"/>
      <c r="D30" s="1337"/>
      <c r="E30" s="1297"/>
      <c r="F30" s="1302"/>
      <c r="G30" s="1304"/>
      <c r="H30" s="585"/>
      <c r="I30" s="1337"/>
      <c r="J30" s="1337"/>
      <c r="K30" s="1289"/>
      <c r="L30" s="1289"/>
      <c r="M30" s="1292"/>
    </row>
    <row r="31" spans="1:13" s="908" customFormat="1">
      <c r="A31" s="1336" t="s">
        <v>5845</v>
      </c>
      <c r="B31" s="1337" t="s">
        <v>5846</v>
      </c>
      <c r="C31" s="1337"/>
      <c r="D31" s="1337"/>
      <c r="E31" s="1297"/>
      <c r="F31" s="1302"/>
      <c r="G31" s="1304"/>
      <c r="H31" s="585">
        <v>52</v>
      </c>
      <c r="I31" s="1337" t="s">
        <v>520</v>
      </c>
      <c r="J31" s="1337"/>
      <c r="K31" s="1289"/>
      <c r="L31" s="1289"/>
      <c r="M31" s="1292"/>
    </row>
    <row r="32" spans="1:13" s="908" customFormat="1">
      <c r="A32" s="1336"/>
      <c r="B32" s="1337"/>
      <c r="C32" s="1337"/>
      <c r="D32" s="1337"/>
      <c r="E32" s="1298"/>
      <c r="F32" s="1305"/>
      <c r="G32" s="1307"/>
      <c r="H32" s="585"/>
      <c r="I32" s="1337"/>
      <c r="J32" s="1337"/>
      <c r="K32" s="1290"/>
      <c r="L32" s="1290"/>
      <c r="M32" s="1293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8" t="s">
        <v>369</v>
      </c>
      <c r="C35" s="1308" t="s">
        <v>367</v>
      </c>
      <c r="D35" s="1308"/>
      <c r="E35" s="1308"/>
      <c r="F35" s="1308"/>
      <c r="G35" s="1308"/>
      <c r="H35" s="1333" t="s">
        <v>3134</v>
      </c>
      <c r="I35" s="1334"/>
      <c r="J35" s="1335"/>
      <c r="K35" s="1260" t="s">
        <v>4725</v>
      </c>
      <c r="L35" s="1260" t="s">
        <v>5812</v>
      </c>
      <c r="M35" s="1260" t="s">
        <v>5329</v>
      </c>
    </row>
    <row r="36" spans="1:13" s="908" customFormat="1" ht="40.5" customHeight="1">
      <c r="A36" s="1261"/>
      <c r="B36" s="1308"/>
      <c r="C36" s="1308"/>
      <c r="D36" s="1308"/>
      <c r="E36" s="1308"/>
      <c r="F36" s="1308"/>
      <c r="G36" s="1308"/>
      <c r="H36" s="1065" t="s">
        <v>920</v>
      </c>
      <c r="I36" s="1331" t="s">
        <v>921</v>
      </c>
      <c r="J36" s="1332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80">
        <f>B37+1</f>
        <v>3</v>
      </c>
      <c r="D37" s="1281"/>
      <c r="E37" s="1281"/>
      <c r="F37" s="1281"/>
      <c r="G37" s="1282"/>
      <c r="H37" s="1053">
        <f>C37+1</f>
        <v>4</v>
      </c>
      <c r="I37" s="1280">
        <f>H37+1</f>
        <v>5</v>
      </c>
      <c r="J37" s="128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4" t="s">
        <v>5324</v>
      </c>
      <c r="D38" s="1315"/>
      <c r="E38" s="1315"/>
      <c r="F38" s="1315"/>
      <c r="G38" s="1295"/>
      <c r="H38" s="1057" t="s">
        <v>5328</v>
      </c>
      <c r="I38" s="1312" t="s">
        <v>581</v>
      </c>
      <c r="J38" s="1314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5861</v>
      </c>
      <c r="C39" s="1294" t="s">
        <v>5862</v>
      </c>
      <c r="D39" s="1315"/>
      <c r="E39" s="1315"/>
      <c r="F39" s="1315"/>
      <c r="G39" s="1295"/>
      <c r="H39" s="1057" t="s">
        <v>5328</v>
      </c>
      <c r="I39" s="1312" t="s">
        <v>581</v>
      </c>
      <c r="J39" s="1314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5863</v>
      </c>
      <c r="C40" s="1294" t="s">
        <v>5864</v>
      </c>
      <c r="D40" s="1315"/>
      <c r="E40" s="1315"/>
      <c r="F40" s="1315"/>
      <c r="G40" s="1295"/>
      <c r="H40" s="1057" t="s">
        <v>5328</v>
      </c>
      <c r="I40" s="1312" t="s">
        <v>581</v>
      </c>
      <c r="J40" s="1314"/>
      <c r="K40" s="1338">
        <v>213</v>
      </c>
      <c r="L40" s="1338">
        <v>2</v>
      </c>
      <c r="M40" s="1316">
        <v>7.5</v>
      </c>
    </row>
    <row r="41" spans="1:13" s="908" customFormat="1" ht="20.25" customHeight="1">
      <c r="A41" s="585" t="s">
        <v>5327</v>
      </c>
      <c r="B41" s="1023" t="s">
        <v>5865</v>
      </c>
      <c r="C41" s="1294" t="s">
        <v>5866</v>
      </c>
      <c r="D41" s="1315"/>
      <c r="E41" s="1315"/>
      <c r="F41" s="1315"/>
      <c r="G41" s="1295"/>
      <c r="H41" s="1057" t="s">
        <v>5328</v>
      </c>
      <c r="I41" s="1312" t="s">
        <v>581</v>
      </c>
      <c r="J41" s="1314"/>
      <c r="K41" s="1339"/>
      <c r="L41" s="1339"/>
      <c r="M41" s="1317"/>
    </row>
    <row r="42" spans="1:13" s="908" customFormat="1" ht="28.5" customHeight="1">
      <c r="A42" s="585" t="s">
        <v>5327</v>
      </c>
      <c r="B42" s="1023" t="s">
        <v>1109</v>
      </c>
      <c r="C42" s="1294" t="s">
        <v>5871</v>
      </c>
      <c r="D42" s="1315"/>
      <c r="E42" s="1315"/>
      <c r="F42" s="1315"/>
      <c r="G42" s="1295"/>
      <c r="H42" s="1057" t="s">
        <v>5328</v>
      </c>
      <c r="I42" s="1312" t="s">
        <v>581</v>
      </c>
      <c r="J42" s="1314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94" t="s">
        <v>5902</v>
      </c>
      <c r="D43" s="1315"/>
      <c r="E43" s="1315"/>
      <c r="F43" s="1315"/>
      <c r="G43" s="1295"/>
      <c r="H43" s="1057" t="s">
        <v>5328</v>
      </c>
      <c r="I43" s="1312" t="s">
        <v>581</v>
      </c>
      <c r="J43" s="1314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94" t="s">
        <v>3864</v>
      </c>
      <c r="D44" s="1315"/>
      <c r="E44" s="1315"/>
      <c r="F44" s="1315"/>
      <c r="G44" s="1295"/>
      <c r="H44" s="1057" t="s">
        <v>5328</v>
      </c>
      <c r="I44" s="1312" t="s">
        <v>581</v>
      </c>
      <c r="J44" s="1314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94" t="s">
        <v>5872</v>
      </c>
      <c r="D45" s="1315"/>
      <c r="E45" s="1315"/>
      <c r="F45" s="1315"/>
      <c r="G45" s="1295"/>
      <c r="H45" s="1057" t="s">
        <v>5328</v>
      </c>
      <c r="I45" s="1312" t="s">
        <v>581</v>
      </c>
      <c r="J45" s="1314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94" t="s">
        <v>4992</v>
      </c>
      <c r="D46" s="1315"/>
      <c r="E46" s="1315"/>
      <c r="F46" s="1315"/>
      <c r="G46" s="1295"/>
      <c r="H46" s="1057" t="s">
        <v>5328</v>
      </c>
      <c r="I46" s="1312" t="s">
        <v>581</v>
      </c>
      <c r="J46" s="1314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94" t="s">
        <v>1089</v>
      </c>
      <c r="D47" s="1315"/>
      <c r="E47" s="1315"/>
      <c r="F47" s="1315"/>
      <c r="G47" s="1295"/>
      <c r="H47" s="1057" t="s">
        <v>5328</v>
      </c>
      <c r="I47" s="1312" t="s">
        <v>581</v>
      </c>
      <c r="J47" s="1314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94" t="s">
        <v>1062</v>
      </c>
      <c r="D48" s="1315"/>
      <c r="E48" s="1315"/>
      <c r="F48" s="1315"/>
      <c r="G48" s="1295"/>
      <c r="H48" s="1057" t="s">
        <v>5328</v>
      </c>
      <c r="I48" s="1312" t="s">
        <v>581</v>
      </c>
      <c r="J48" s="1314"/>
      <c r="K48" s="1338">
        <v>213</v>
      </c>
      <c r="L48" s="1338">
        <v>2</v>
      </c>
      <c r="M48" s="1316">
        <v>5</v>
      </c>
    </row>
    <row r="49" spans="1:15" s="908" customFormat="1" ht="20.25" customHeight="1">
      <c r="A49" s="585" t="s">
        <v>5327</v>
      </c>
      <c r="B49" s="1023" t="s">
        <v>1043</v>
      </c>
      <c r="C49" s="1294" t="s">
        <v>1044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339"/>
      <c r="L49" s="1339"/>
      <c r="M49" s="1317"/>
    </row>
    <row r="50" spans="1:15" s="908" customFormat="1" ht="20.25" customHeight="1">
      <c r="A50" s="585" t="s">
        <v>5327</v>
      </c>
      <c r="B50" s="1023" t="s">
        <v>1065</v>
      </c>
      <c r="C50" s="1294" t="s">
        <v>3822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94" t="s">
        <v>5825</v>
      </c>
      <c r="D51" s="1315"/>
      <c r="E51" s="1315"/>
      <c r="F51" s="1315"/>
      <c r="G51" s="1295"/>
      <c r="H51" s="1057" t="s">
        <v>5328</v>
      </c>
      <c r="I51" s="1312" t="s">
        <v>581</v>
      </c>
      <c r="J51" s="1314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94" t="s">
        <v>5364</v>
      </c>
      <c r="D52" s="1315"/>
      <c r="E52" s="1315"/>
      <c r="F52" s="1315"/>
      <c r="G52" s="1295"/>
      <c r="H52" s="1057" t="s">
        <v>5328</v>
      </c>
      <c r="I52" s="1312" t="s">
        <v>581</v>
      </c>
      <c r="J52" s="1314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94" t="s">
        <v>5822</v>
      </c>
      <c r="D53" s="1315"/>
      <c r="E53" s="1315"/>
      <c r="F53" s="1315"/>
      <c r="G53" s="1295"/>
      <c r="H53" s="1057" t="s">
        <v>5328</v>
      </c>
      <c r="I53" s="1312" t="s">
        <v>581</v>
      </c>
      <c r="J53" s="1314"/>
      <c r="K53" s="1338">
        <v>213</v>
      </c>
      <c r="L53" s="1338">
        <v>2</v>
      </c>
      <c r="M53" s="1316">
        <v>9</v>
      </c>
    </row>
    <row r="54" spans="1:15" s="908" customFormat="1" ht="20.25" customHeight="1">
      <c r="A54" s="585" t="s">
        <v>5327</v>
      </c>
      <c r="B54" s="1023" t="s">
        <v>1059</v>
      </c>
      <c r="C54" s="1294" t="s">
        <v>1060</v>
      </c>
      <c r="D54" s="1315"/>
      <c r="E54" s="1315"/>
      <c r="F54" s="1315"/>
      <c r="G54" s="1295"/>
      <c r="H54" s="1057" t="s">
        <v>5328</v>
      </c>
      <c r="I54" s="1312" t="s">
        <v>581</v>
      </c>
      <c r="J54" s="1314"/>
      <c r="K54" s="1340"/>
      <c r="L54" s="1340"/>
      <c r="M54" s="1318"/>
    </row>
    <row r="55" spans="1:15" s="908" customFormat="1" ht="30.75" customHeight="1">
      <c r="A55" s="585" t="s">
        <v>5327</v>
      </c>
      <c r="B55" s="1023" t="s">
        <v>5873</v>
      </c>
      <c r="C55" s="1294" t="s">
        <v>5874</v>
      </c>
      <c r="D55" s="1315"/>
      <c r="E55" s="1315"/>
      <c r="F55" s="1315"/>
      <c r="G55" s="1295"/>
      <c r="H55" s="1057" t="s">
        <v>5328</v>
      </c>
      <c r="I55" s="1312" t="s">
        <v>581</v>
      </c>
      <c r="J55" s="1314"/>
      <c r="K55" s="1339"/>
      <c r="L55" s="1339"/>
      <c r="M55" s="1317"/>
    </row>
    <row r="56" spans="1:15" s="908" customFormat="1" ht="20.25" customHeight="1">
      <c r="A56" s="585" t="s">
        <v>5327</v>
      </c>
      <c r="B56" s="1023" t="s">
        <v>1084</v>
      </c>
      <c r="C56" s="1294" t="s">
        <v>1085</v>
      </c>
      <c r="D56" s="1315"/>
      <c r="E56" s="1315"/>
      <c r="F56" s="1315"/>
      <c r="G56" s="1295"/>
      <c r="H56" s="1057" t="s">
        <v>5328</v>
      </c>
      <c r="I56" s="1312" t="s">
        <v>581</v>
      </c>
      <c r="J56" s="1314"/>
      <c r="K56" s="1338">
        <v>213</v>
      </c>
      <c r="L56" s="1338">
        <v>2</v>
      </c>
      <c r="M56" s="1316">
        <v>7</v>
      </c>
    </row>
    <row r="57" spans="1:15" s="908" customFormat="1" ht="20.25" customHeight="1">
      <c r="A57" s="585" t="s">
        <v>5327</v>
      </c>
      <c r="B57" s="1023" t="s">
        <v>5367</v>
      </c>
      <c r="C57" s="1294" t="s">
        <v>5366</v>
      </c>
      <c r="D57" s="1315"/>
      <c r="E57" s="1315"/>
      <c r="F57" s="1315"/>
      <c r="G57" s="1295"/>
      <c r="H57" s="1057" t="s">
        <v>5328</v>
      </c>
      <c r="I57" s="1312" t="s">
        <v>581</v>
      </c>
      <c r="J57" s="1314"/>
      <c r="K57" s="1339"/>
      <c r="L57" s="1339"/>
      <c r="M57" s="1317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5827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319" t="s">
        <v>5828</v>
      </c>
      <c r="B60" s="1321" t="s">
        <v>5829</v>
      </c>
      <c r="C60" s="1323" t="s">
        <v>5830</v>
      </c>
      <c r="D60" s="1324"/>
      <c r="E60" s="1325" t="s">
        <v>5831</v>
      </c>
      <c r="F60" s="1325"/>
      <c r="G60" s="1325"/>
      <c r="H60" s="1325"/>
      <c r="I60" s="1325"/>
      <c r="J60" s="1325"/>
      <c r="K60" s="1325"/>
      <c r="L60" s="1325"/>
      <c r="M60" s="905"/>
    </row>
    <row r="61" spans="1:15" ht="42.75">
      <c r="A61" s="1320"/>
      <c r="B61" s="1322"/>
      <c r="C61" s="1056" t="s">
        <v>5832</v>
      </c>
      <c r="D61" s="1032" t="s">
        <v>5833</v>
      </c>
      <c r="E61" s="1033" t="s">
        <v>5832</v>
      </c>
      <c r="F61" s="1034" t="s">
        <v>5833</v>
      </c>
      <c r="G61" s="1033" t="s">
        <v>5832</v>
      </c>
      <c r="H61" s="1034" t="s">
        <v>5833</v>
      </c>
      <c r="I61" s="1033" t="s">
        <v>5832</v>
      </c>
      <c r="J61" s="1034" t="s">
        <v>5833</v>
      </c>
      <c r="K61" s="1033" t="s">
        <v>5832</v>
      </c>
      <c r="L61" s="1034" t="s">
        <v>5833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5834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5835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5837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5835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5836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37" priority="3" operator="equal">
      <formula>"посещение по неотложной помощи"</formula>
    </cfRule>
  </conditionalFormatting>
  <conditionalFormatting sqref="C31:C32 E29:F30">
    <cfRule type="cellIs" dxfId="36" priority="2" operator="equal">
      <formula>"посещение по неотложной помощи"</formula>
    </cfRule>
  </conditionalFormatting>
  <conditionalFormatting sqref="E29:F29">
    <cfRule type="cellIs" dxfId="3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8" t="s">
        <v>5805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13" ht="3.75" customHeight="1"/>
    <row r="6" spans="1:13" ht="48" customHeight="1">
      <c r="A6" s="1168" t="s">
        <v>5903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51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15.75" customHeight="1">
      <c r="A10" s="1277" t="s">
        <v>5904</v>
      </c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</row>
    <row r="11" spans="1:13">
      <c r="A11" s="1277" t="s">
        <v>5905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</row>
    <row r="12" spans="1:13">
      <c r="A12" s="1277" t="s">
        <v>5906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</row>
    <row r="13" spans="1:13">
      <c r="A13" s="1277" t="s">
        <v>5907</v>
      </c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</row>
    <row r="14" spans="1:13">
      <c r="A14" s="1277" t="s">
        <v>5908</v>
      </c>
      <c r="B14" s="1277"/>
      <c r="C14" s="1277"/>
      <c r="D14" s="1277"/>
      <c r="E14" s="1277"/>
      <c r="F14" s="1277"/>
      <c r="G14" s="1277"/>
      <c r="H14" s="1277"/>
      <c r="I14" s="1277"/>
      <c r="J14" s="1277"/>
      <c r="K14" s="1277"/>
      <c r="L14" s="1277"/>
      <c r="M14" s="1277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60" t="s">
        <v>5808</v>
      </c>
      <c r="B16" s="1262" t="s">
        <v>5809</v>
      </c>
      <c r="C16" s="1263"/>
      <c r="D16" s="1264"/>
      <c r="E16" s="1268" t="s">
        <v>209</v>
      </c>
      <c r="F16" s="1269"/>
      <c r="G16" s="1270"/>
      <c r="H16" s="1268" t="s">
        <v>206</v>
      </c>
      <c r="I16" s="1269"/>
      <c r="J16" s="1270"/>
      <c r="K16" s="1260" t="s">
        <v>4725</v>
      </c>
      <c r="L16" s="1271" t="s">
        <v>4726</v>
      </c>
      <c r="M16" s="1272"/>
    </row>
    <row r="17" spans="1:13" ht="67.5" customHeight="1">
      <c r="A17" s="1261"/>
      <c r="B17" s="1265"/>
      <c r="C17" s="1266"/>
      <c r="D17" s="1267"/>
      <c r="E17" s="1062" t="s">
        <v>920</v>
      </c>
      <c r="F17" s="1275" t="s">
        <v>921</v>
      </c>
      <c r="G17" s="1276"/>
      <c r="H17" s="1063" t="s">
        <v>3441</v>
      </c>
      <c r="I17" s="1275" t="s">
        <v>208</v>
      </c>
      <c r="J17" s="1276"/>
      <c r="K17" s="1261"/>
      <c r="L17" s="1273"/>
      <c r="M17" s="1274"/>
    </row>
    <row r="18" spans="1:13" s="907" customFormat="1">
      <c r="A18" s="906">
        <v>1</v>
      </c>
      <c r="B18" s="1280">
        <f>A18+1</f>
        <v>2</v>
      </c>
      <c r="C18" s="1281"/>
      <c r="D18" s="1282"/>
      <c r="E18" s="906">
        <f>B18+1</f>
        <v>3</v>
      </c>
      <c r="F18" s="1280">
        <f>E18+1</f>
        <v>4</v>
      </c>
      <c r="G18" s="1282"/>
      <c r="H18" s="1053">
        <f>F18+1</f>
        <v>5</v>
      </c>
      <c r="I18" s="1280">
        <f>H18+1</f>
        <v>6</v>
      </c>
      <c r="J18" s="1282"/>
      <c r="K18" s="906">
        <f>I18+1</f>
        <v>7</v>
      </c>
      <c r="L18" s="1280">
        <f>K18+1</f>
        <v>8</v>
      </c>
      <c r="M18" s="1282"/>
    </row>
    <row r="19" spans="1:13" ht="48.75" customHeight="1">
      <c r="A19" s="524" t="s">
        <v>5342</v>
      </c>
      <c r="B19" s="1283" t="s">
        <v>5343</v>
      </c>
      <c r="C19" s="1284"/>
      <c r="D19" s="1285"/>
      <c r="E19" s="524">
        <v>800</v>
      </c>
      <c r="F19" s="1283" t="s">
        <v>5810</v>
      </c>
      <c r="G19" s="1285"/>
      <c r="H19" s="525" t="s">
        <v>5086</v>
      </c>
      <c r="I19" s="1283" t="s">
        <v>5256</v>
      </c>
      <c r="J19" s="1285"/>
      <c r="K19" s="1015">
        <v>213</v>
      </c>
      <c r="L19" s="1286">
        <v>29181</v>
      </c>
      <c r="M19" s="1287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5811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60" t="s">
        <v>369</v>
      </c>
      <c r="B22" s="1262" t="s">
        <v>367</v>
      </c>
      <c r="C22" s="1263"/>
      <c r="D22" s="1264"/>
      <c r="E22" s="1268" t="s">
        <v>209</v>
      </c>
      <c r="F22" s="1269"/>
      <c r="G22" s="1270"/>
      <c r="H22" s="1268" t="s">
        <v>206</v>
      </c>
      <c r="I22" s="1269"/>
      <c r="J22" s="1270"/>
      <c r="K22" s="1260" t="s">
        <v>4725</v>
      </c>
      <c r="L22" s="1260" t="s">
        <v>5812</v>
      </c>
      <c r="M22" s="1260" t="s">
        <v>5329</v>
      </c>
    </row>
    <row r="23" spans="1:13" ht="28.5" customHeight="1">
      <c r="A23" s="1261"/>
      <c r="B23" s="1265"/>
      <c r="C23" s="1266"/>
      <c r="D23" s="1267"/>
      <c r="E23" s="1062" t="s">
        <v>920</v>
      </c>
      <c r="F23" s="1275" t="s">
        <v>921</v>
      </c>
      <c r="G23" s="1276"/>
      <c r="H23" s="1063" t="s">
        <v>3441</v>
      </c>
      <c r="I23" s="1275" t="s">
        <v>208</v>
      </c>
      <c r="J23" s="1276"/>
      <c r="K23" s="1261"/>
      <c r="L23" s="1261"/>
      <c r="M23" s="1261"/>
    </row>
    <row r="24" spans="1:13">
      <c r="A24" s="906">
        <v>1</v>
      </c>
      <c r="B24" s="1280">
        <f>A24+1</f>
        <v>2</v>
      </c>
      <c r="C24" s="1281"/>
      <c r="D24" s="1282"/>
      <c r="E24" s="906">
        <f>B24+1</f>
        <v>3</v>
      </c>
      <c r="F24" s="1280">
        <f>E24+1</f>
        <v>4</v>
      </c>
      <c r="G24" s="1282"/>
      <c r="H24" s="1053">
        <f>F24+1</f>
        <v>5</v>
      </c>
      <c r="I24" s="1280">
        <f>H24+1</f>
        <v>6</v>
      </c>
      <c r="J24" s="1282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36" t="s">
        <v>5257</v>
      </c>
      <c r="B25" s="1337" t="s">
        <v>5813</v>
      </c>
      <c r="C25" s="1337"/>
      <c r="D25" s="1337"/>
      <c r="E25" s="1336">
        <v>801</v>
      </c>
      <c r="F25" s="1337" t="s">
        <v>5814</v>
      </c>
      <c r="G25" s="1337"/>
      <c r="H25" s="1057">
        <v>104</v>
      </c>
      <c r="I25" s="1337" t="s">
        <v>5256</v>
      </c>
      <c r="J25" s="1337"/>
      <c r="K25" s="1344">
        <v>213</v>
      </c>
      <c r="L25" s="1344">
        <v>1</v>
      </c>
      <c r="M25" s="1345">
        <v>1</v>
      </c>
    </row>
    <row r="26" spans="1:13" s="908" customFormat="1" ht="28.5" customHeight="1">
      <c r="A26" s="1336"/>
      <c r="B26" s="1337"/>
      <c r="C26" s="1337"/>
      <c r="D26" s="1337"/>
      <c r="E26" s="1336"/>
      <c r="F26" s="1337"/>
      <c r="G26" s="1337"/>
      <c r="H26" s="1057">
        <v>32</v>
      </c>
      <c r="I26" s="1337" t="s">
        <v>3424</v>
      </c>
      <c r="J26" s="1337"/>
      <c r="K26" s="1344"/>
      <c r="L26" s="1344"/>
      <c r="M26" s="1345"/>
    </row>
    <row r="27" spans="1:13" s="908" customFormat="1" ht="20.25" customHeight="1">
      <c r="A27" s="1336"/>
      <c r="B27" s="1337"/>
      <c r="C27" s="1337"/>
      <c r="D27" s="1337"/>
      <c r="E27" s="1336"/>
      <c r="F27" s="1337"/>
      <c r="G27" s="1337"/>
      <c r="H27" s="1057">
        <v>87</v>
      </c>
      <c r="I27" s="1024" t="s">
        <v>5815</v>
      </c>
      <c r="J27" s="1024"/>
      <c r="K27" s="1344"/>
      <c r="L27" s="1344"/>
      <c r="M27" s="1345"/>
    </row>
    <row r="28" spans="1:13" s="908" customFormat="1" ht="31.5" customHeight="1">
      <c r="A28" s="1336" t="s">
        <v>5259</v>
      </c>
      <c r="B28" s="1337" t="s">
        <v>5817</v>
      </c>
      <c r="C28" s="1337"/>
      <c r="D28" s="1337"/>
      <c r="E28" s="1336">
        <v>803</v>
      </c>
      <c r="F28" s="1337" t="s">
        <v>5818</v>
      </c>
      <c r="G28" s="1337"/>
      <c r="H28" s="1057">
        <v>104</v>
      </c>
      <c r="I28" s="1337" t="s">
        <v>5256</v>
      </c>
      <c r="J28" s="1337"/>
      <c r="K28" s="1344">
        <v>213</v>
      </c>
      <c r="L28" s="1344">
        <v>2</v>
      </c>
      <c r="M28" s="1345">
        <v>4</v>
      </c>
    </row>
    <row r="29" spans="1:13" s="908" customFormat="1" ht="31.5" customHeight="1">
      <c r="A29" s="1336"/>
      <c r="B29" s="1337"/>
      <c r="C29" s="1337"/>
      <c r="D29" s="1337"/>
      <c r="E29" s="1336"/>
      <c r="F29" s="1337"/>
      <c r="G29" s="1337"/>
      <c r="H29" s="1057">
        <v>32</v>
      </c>
      <c r="I29" s="1337" t="s">
        <v>3424</v>
      </c>
      <c r="J29" s="1337"/>
      <c r="K29" s="1344"/>
      <c r="L29" s="1344"/>
      <c r="M29" s="1345"/>
    </row>
    <row r="30" spans="1:13" s="908" customFormat="1" ht="15.75" customHeight="1">
      <c r="A30" s="1336"/>
      <c r="B30" s="1337"/>
      <c r="C30" s="1337"/>
      <c r="D30" s="1337"/>
      <c r="E30" s="1336"/>
      <c r="F30" s="1337"/>
      <c r="G30" s="1337"/>
      <c r="H30" s="1057">
        <v>87</v>
      </c>
      <c r="I30" s="1024" t="s">
        <v>5815</v>
      </c>
      <c r="J30" s="1024"/>
      <c r="K30" s="1344"/>
      <c r="L30" s="1344"/>
      <c r="M30" s="1345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60" t="s">
        <v>3646</v>
      </c>
      <c r="B33" s="1308" t="s">
        <v>369</v>
      </c>
      <c r="C33" s="1308" t="s">
        <v>367</v>
      </c>
      <c r="D33" s="1308"/>
      <c r="E33" s="1308"/>
      <c r="F33" s="1308"/>
      <c r="G33" s="1308"/>
      <c r="H33" s="1309" t="s">
        <v>3134</v>
      </c>
      <c r="I33" s="1310"/>
      <c r="J33" s="1311"/>
      <c r="K33" s="1260" t="s">
        <v>4725</v>
      </c>
      <c r="L33" s="1260" t="s">
        <v>5812</v>
      </c>
      <c r="M33" s="1260" t="s">
        <v>5329</v>
      </c>
    </row>
    <row r="34" spans="1:13" s="908" customFormat="1" ht="40.5" customHeight="1">
      <c r="A34" s="1261"/>
      <c r="B34" s="1308"/>
      <c r="C34" s="1308"/>
      <c r="D34" s="1308"/>
      <c r="E34" s="1308"/>
      <c r="F34" s="1308"/>
      <c r="G34" s="1308"/>
      <c r="H34" s="1062" t="s">
        <v>920</v>
      </c>
      <c r="I34" s="1275" t="s">
        <v>921</v>
      </c>
      <c r="J34" s="1276"/>
      <c r="K34" s="1261"/>
      <c r="L34" s="1261"/>
      <c r="M34" s="1261"/>
    </row>
    <row r="35" spans="1:13" s="908" customFormat="1">
      <c r="A35" s="906">
        <v>1</v>
      </c>
      <c r="B35" s="906">
        <f>A35+1</f>
        <v>2</v>
      </c>
      <c r="C35" s="1280">
        <f>B35+1</f>
        <v>3</v>
      </c>
      <c r="D35" s="1281"/>
      <c r="E35" s="1281"/>
      <c r="F35" s="1281"/>
      <c r="G35" s="1282"/>
      <c r="H35" s="1053">
        <f>C35+1</f>
        <v>4</v>
      </c>
      <c r="I35" s="1280">
        <f>H35+1</f>
        <v>5</v>
      </c>
      <c r="J35" s="1282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94" t="s">
        <v>1122</v>
      </c>
      <c r="D36" s="1315"/>
      <c r="E36" s="1315"/>
      <c r="F36" s="1315"/>
      <c r="G36" s="1295"/>
      <c r="H36" s="1057" t="s">
        <v>5328</v>
      </c>
      <c r="I36" s="1312" t="s">
        <v>581</v>
      </c>
      <c r="J36" s="1314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94" t="s">
        <v>5013</v>
      </c>
      <c r="D37" s="1315"/>
      <c r="E37" s="1315"/>
      <c r="F37" s="1315"/>
      <c r="G37" s="1295"/>
      <c r="H37" s="1057" t="s">
        <v>5328</v>
      </c>
      <c r="I37" s="1312" t="s">
        <v>581</v>
      </c>
      <c r="J37" s="1314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312" t="s">
        <v>3864</v>
      </c>
      <c r="D38" s="1313"/>
      <c r="E38" s="1313"/>
      <c r="F38" s="1313"/>
      <c r="G38" s="1314"/>
      <c r="H38" s="1057" t="s">
        <v>5328</v>
      </c>
      <c r="I38" s="1312" t="s">
        <v>581</v>
      </c>
      <c r="J38" s="1314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312" t="s">
        <v>1183</v>
      </c>
      <c r="D39" s="1313"/>
      <c r="E39" s="1313"/>
      <c r="F39" s="1313"/>
      <c r="G39" s="1314"/>
      <c r="H39" s="1057" t="s">
        <v>5328</v>
      </c>
      <c r="I39" s="1312" t="s">
        <v>581</v>
      </c>
      <c r="J39" s="1314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312" t="s">
        <v>5085</v>
      </c>
      <c r="D40" s="1313"/>
      <c r="E40" s="1313"/>
      <c r="F40" s="1313"/>
      <c r="G40" s="1314"/>
      <c r="H40" s="1057" t="s">
        <v>5328</v>
      </c>
      <c r="I40" s="1312" t="s">
        <v>581</v>
      </c>
      <c r="J40" s="1314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12" t="s">
        <v>4992</v>
      </c>
      <c r="D41" s="1313"/>
      <c r="E41" s="1313"/>
      <c r="F41" s="1313"/>
      <c r="G41" s="1314"/>
      <c r="H41" s="1057" t="s">
        <v>5328</v>
      </c>
      <c r="I41" s="1312" t="s">
        <v>581</v>
      </c>
      <c r="J41" s="1314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312" t="s">
        <v>1089</v>
      </c>
      <c r="D42" s="1313"/>
      <c r="E42" s="1313"/>
      <c r="F42" s="1313"/>
      <c r="G42" s="1314"/>
      <c r="H42" s="1057" t="s">
        <v>5328</v>
      </c>
      <c r="I42" s="1312" t="s">
        <v>581</v>
      </c>
      <c r="J42" s="1314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312" t="s">
        <v>1062</v>
      </c>
      <c r="D43" s="1313"/>
      <c r="E43" s="1313"/>
      <c r="F43" s="1313"/>
      <c r="G43" s="1314"/>
      <c r="H43" s="1057" t="s">
        <v>5328</v>
      </c>
      <c r="I43" s="1312" t="s">
        <v>581</v>
      </c>
      <c r="J43" s="1314"/>
      <c r="K43" s="1288">
        <v>213</v>
      </c>
      <c r="L43" s="1288">
        <v>2</v>
      </c>
      <c r="M43" s="1316">
        <v>2</v>
      </c>
    </row>
    <row r="44" spans="1:13" s="908" customFormat="1" ht="20.25" customHeight="1">
      <c r="A44" s="585" t="s">
        <v>5327</v>
      </c>
      <c r="B44" s="1023" t="s">
        <v>1043</v>
      </c>
      <c r="C44" s="1312" t="s">
        <v>1044</v>
      </c>
      <c r="D44" s="1313"/>
      <c r="E44" s="1313"/>
      <c r="F44" s="1313"/>
      <c r="G44" s="1314"/>
      <c r="H44" s="1057" t="s">
        <v>5328</v>
      </c>
      <c r="I44" s="1312" t="s">
        <v>581</v>
      </c>
      <c r="J44" s="1314"/>
      <c r="K44" s="1290"/>
      <c r="L44" s="1290"/>
      <c r="M44" s="1317"/>
    </row>
    <row r="45" spans="1:13" s="908" customFormat="1" ht="20.25" customHeight="1">
      <c r="A45" s="585" t="s">
        <v>5327</v>
      </c>
      <c r="B45" s="1023" t="s">
        <v>1065</v>
      </c>
      <c r="C45" s="1312" t="s">
        <v>3822</v>
      </c>
      <c r="D45" s="1313"/>
      <c r="E45" s="1313"/>
      <c r="F45" s="1313"/>
      <c r="G45" s="1314"/>
      <c r="H45" s="1057" t="s">
        <v>5328</v>
      </c>
      <c r="I45" s="1312" t="s">
        <v>581</v>
      </c>
      <c r="J45" s="1314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12" t="s">
        <v>5825</v>
      </c>
      <c r="D46" s="1313"/>
      <c r="E46" s="1313"/>
      <c r="F46" s="1313"/>
      <c r="G46" s="1314"/>
      <c r="H46" s="1057" t="s">
        <v>5328</v>
      </c>
      <c r="I46" s="1312" t="s">
        <v>581</v>
      </c>
      <c r="J46" s="1314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312" t="s">
        <v>5822</v>
      </c>
      <c r="D47" s="1313"/>
      <c r="E47" s="1313"/>
      <c r="F47" s="1313"/>
      <c r="G47" s="1314"/>
      <c r="H47" s="1057" t="s">
        <v>5328</v>
      </c>
      <c r="I47" s="1312" t="s">
        <v>581</v>
      </c>
      <c r="J47" s="1314"/>
      <c r="K47" s="1288">
        <v>213</v>
      </c>
      <c r="L47" s="1288">
        <v>2</v>
      </c>
      <c r="M47" s="1316">
        <v>5</v>
      </c>
    </row>
    <row r="48" spans="1:13" s="908" customFormat="1" ht="20.25" customHeight="1">
      <c r="A48" s="585" t="s">
        <v>5327</v>
      </c>
      <c r="B48" s="1023" t="s">
        <v>1059</v>
      </c>
      <c r="C48" s="1312" t="s">
        <v>1060</v>
      </c>
      <c r="D48" s="1313"/>
      <c r="E48" s="1313"/>
      <c r="F48" s="1313"/>
      <c r="G48" s="1314"/>
      <c r="H48" s="1057" t="s">
        <v>5328</v>
      </c>
      <c r="I48" s="1312" t="s">
        <v>581</v>
      </c>
      <c r="J48" s="1314"/>
      <c r="K48" s="1289"/>
      <c r="L48" s="1289"/>
      <c r="M48" s="1318"/>
    </row>
    <row r="49" spans="1:15" s="908" customFormat="1" ht="31.5" customHeight="1">
      <c r="A49" s="585" t="s">
        <v>5327</v>
      </c>
      <c r="B49" s="1023" t="s">
        <v>5893</v>
      </c>
      <c r="C49" s="1294" t="s">
        <v>5894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290"/>
      <c r="L49" s="1290"/>
      <c r="M49" s="1317"/>
    </row>
    <row r="50" spans="1:15" s="908" customFormat="1" ht="20.25" customHeight="1">
      <c r="A50" s="585" t="s">
        <v>5327</v>
      </c>
      <c r="B50" s="1023" t="s">
        <v>5365</v>
      </c>
      <c r="C50" s="1294" t="s">
        <v>5364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9" t="s">
        <v>5828</v>
      </c>
      <c r="B53" s="1321" t="s">
        <v>5829</v>
      </c>
      <c r="C53" s="1323" t="s">
        <v>5830</v>
      </c>
      <c r="D53" s="1324"/>
      <c r="E53" s="1325" t="s">
        <v>5831</v>
      </c>
      <c r="F53" s="1325"/>
      <c r="G53" s="1325"/>
      <c r="H53" s="1325"/>
      <c r="I53" s="1325"/>
      <c r="J53" s="1325"/>
      <c r="K53" s="1325"/>
      <c r="L53" s="1325"/>
      <c r="M53" s="905"/>
    </row>
    <row r="54" spans="1:15" ht="42.75">
      <c r="A54" s="1320"/>
      <c r="B54" s="1322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8" t="s">
        <v>5805</v>
      </c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13" ht="3.75" customHeight="1"/>
    <row r="6" spans="1:13" ht="48" customHeight="1">
      <c r="A6" s="1168" t="s">
        <v>5909</v>
      </c>
      <c r="B6" s="1168"/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</row>
    <row r="7" spans="1:13" ht="4.5" customHeight="1"/>
    <row r="8" spans="1:13" ht="45" customHeight="1">
      <c r="A8" s="1259" t="s">
        <v>5807</v>
      </c>
      <c r="B8" s="1259"/>
      <c r="C8" s="1259"/>
      <c r="D8" s="1259"/>
      <c r="E8" s="1259"/>
      <c r="F8" s="1259"/>
      <c r="G8" s="1259"/>
      <c r="H8" s="1259"/>
      <c r="I8" s="1259"/>
      <c r="J8" s="1259"/>
      <c r="K8" s="1259"/>
      <c r="L8" s="1259"/>
      <c r="M8" s="1259"/>
    </row>
    <row r="10" spans="1:13" ht="33" customHeight="1">
      <c r="A10" s="1277" t="s">
        <v>5885</v>
      </c>
      <c r="B10" s="1277"/>
      <c r="C10" s="1277"/>
      <c r="D10" s="1277"/>
      <c r="E10" s="1277"/>
      <c r="F10" s="1277"/>
      <c r="G10" s="1277"/>
      <c r="H10" s="1277"/>
      <c r="I10" s="1277"/>
      <c r="J10" s="1277"/>
      <c r="K10" s="1277"/>
      <c r="L10" s="1277"/>
      <c r="M10" s="1277"/>
    </row>
    <row r="11" spans="1:13" ht="33" customHeight="1">
      <c r="A11" s="1277" t="s">
        <v>5886</v>
      </c>
      <c r="B11" s="1277"/>
      <c r="C11" s="1277"/>
      <c r="D11" s="1277"/>
      <c r="E11" s="1277"/>
      <c r="F11" s="1277"/>
      <c r="G11" s="1277"/>
      <c r="H11" s="1277"/>
      <c r="I11" s="1277"/>
      <c r="J11" s="1277"/>
      <c r="K11" s="1277"/>
      <c r="L11" s="1277"/>
      <c r="M11" s="1277"/>
    </row>
    <row r="12" spans="1:13" ht="35.25" customHeight="1">
      <c r="A12" s="1277" t="s">
        <v>5887</v>
      </c>
      <c r="B12" s="1277"/>
      <c r="C12" s="1277"/>
      <c r="D12" s="1277"/>
      <c r="E12" s="1277"/>
      <c r="F12" s="1277"/>
      <c r="G12" s="1277"/>
      <c r="H12" s="1277"/>
      <c r="I12" s="1277"/>
      <c r="J12" s="1277"/>
      <c r="K12" s="1277"/>
      <c r="L12" s="1277"/>
      <c r="M12" s="1277"/>
    </row>
    <row r="13" spans="1:13" ht="33" customHeight="1">
      <c r="A13" s="1277" t="s">
        <v>5888</v>
      </c>
      <c r="B13" s="1277"/>
      <c r="C13" s="1277"/>
      <c r="D13" s="1277"/>
      <c r="E13" s="1277"/>
      <c r="F13" s="1277"/>
      <c r="G13" s="1277"/>
      <c r="H13" s="1277"/>
      <c r="I13" s="1277"/>
      <c r="J13" s="1277"/>
      <c r="K13" s="1277"/>
      <c r="L13" s="1277"/>
      <c r="M13" s="1277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0" t="s">
        <v>5808</v>
      </c>
      <c r="B15" s="1262" t="s">
        <v>5809</v>
      </c>
      <c r="C15" s="1263"/>
      <c r="D15" s="1264"/>
      <c r="E15" s="1268" t="s">
        <v>209</v>
      </c>
      <c r="F15" s="1269"/>
      <c r="G15" s="1270"/>
      <c r="H15" s="1268" t="s">
        <v>206</v>
      </c>
      <c r="I15" s="1269"/>
      <c r="J15" s="1270"/>
      <c r="K15" s="1260" t="s">
        <v>4725</v>
      </c>
      <c r="L15" s="1271" t="s">
        <v>4726</v>
      </c>
      <c r="M15" s="1272"/>
    </row>
    <row r="16" spans="1:13" ht="67.5" customHeight="1">
      <c r="A16" s="1261"/>
      <c r="B16" s="1265"/>
      <c r="C16" s="1266"/>
      <c r="D16" s="1267"/>
      <c r="E16" s="1062" t="s">
        <v>920</v>
      </c>
      <c r="F16" s="1275" t="s">
        <v>921</v>
      </c>
      <c r="G16" s="1276"/>
      <c r="H16" s="1063" t="s">
        <v>3441</v>
      </c>
      <c r="I16" s="1275" t="s">
        <v>208</v>
      </c>
      <c r="J16" s="1276"/>
      <c r="K16" s="1261"/>
      <c r="L16" s="1273"/>
      <c r="M16" s="1274"/>
    </row>
    <row r="17" spans="1:13" s="907" customFormat="1">
      <c r="A17" s="906">
        <v>1</v>
      </c>
      <c r="B17" s="1280">
        <f>A17+1</f>
        <v>2</v>
      </c>
      <c r="C17" s="1281"/>
      <c r="D17" s="1282"/>
      <c r="E17" s="906">
        <f>B17+1</f>
        <v>3</v>
      </c>
      <c r="F17" s="1280">
        <f>E17+1</f>
        <v>4</v>
      </c>
      <c r="G17" s="1282"/>
      <c r="H17" s="1053">
        <f>F17+1</f>
        <v>5</v>
      </c>
      <c r="I17" s="1280">
        <f>H17+1</f>
        <v>6</v>
      </c>
      <c r="J17" s="1282"/>
      <c r="K17" s="906">
        <f>I17+1</f>
        <v>7</v>
      </c>
      <c r="L17" s="1280">
        <f>K17+1</f>
        <v>8</v>
      </c>
      <c r="M17" s="1282"/>
    </row>
    <row r="18" spans="1:13" ht="48.75" customHeight="1">
      <c r="A18" s="524" t="s">
        <v>5889</v>
      </c>
      <c r="B18" s="1283" t="s">
        <v>5890</v>
      </c>
      <c r="C18" s="1284"/>
      <c r="D18" s="1285"/>
      <c r="E18" s="524">
        <v>800</v>
      </c>
      <c r="F18" s="1283" t="s">
        <v>5810</v>
      </c>
      <c r="G18" s="1285"/>
      <c r="H18" s="525" t="s">
        <v>5086</v>
      </c>
      <c r="I18" s="1283" t="s">
        <v>5256</v>
      </c>
      <c r="J18" s="1285"/>
      <c r="K18" s="1015">
        <v>213</v>
      </c>
      <c r="L18" s="1286">
        <v>23192</v>
      </c>
      <c r="M18" s="1287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0" t="s">
        <v>369</v>
      </c>
      <c r="B21" s="1262" t="s">
        <v>367</v>
      </c>
      <c r="C21" s="1263"/>
      <c r="D21" s="1264"/>
      <c r="E21" s="1268" t="s">
        <v>209</v>
      </c>
      <c r="F21" s="1269"/>
      <c r="G21" s="1270"/>
      <c r="H21" s="1268" t="s">
        <v>206</v>
      </c>
      <c r="I21" s="1269"/>
      <c r="J21" s="1270"/>
      <c r="K21" s="1260" t="s">
        <v>4725</v>
      </c>
      <c r="L21" s="1260" t="s">
        <v>5812</v>
      </c>
      <c r="M21" s="1260" t="s">
        <v>5329</v>
      </c>
    </row>
    <row r="22" spans="1:13" ht="28.5" customHeight="1">
      <c r="A22" s="1261"/>
      <c r="B22" s="1265"/>
      <c r="C22" s="1266"/>
      <c r="D22" s="1267"/>
      <c r="E22" s="1062" t="s">
        <v>920</v>
      </c>
      <c r="F22" s="1275" t="s">
        <v>921</v>
      </c>
      <c r="G22" s="1276"/>
      <c r="H22" s="1063" t="s">
        <v>3441</v>
      </c>
      <c r="I22" s="1275" t="s">
        <v>208</v>
      </c>
      <c r="J22" s="1276"/>
      <c r="K22" s="1261"/>
      <c r="L22" s="1261"/>
      <c r="M22" s="1261"/>
    </row>
    <row r="23" spans="1:13">
      <c r="A23" s="906">
        <v>1</v>
      </c>
      <c r="B23" s="1280">
        <f>A23+1</f>
        <v>2</v>
      </c>
      <c r="C23" s="1281"/>
      <c r="D23" s="1282"/>
      <c r="E23" s="906">
        <f>B23+1</f>
        <v>3</v>
      </c>
      <c r="F23" s="1280">
        <f>E23+1</f>
        <v>4</v>
      </c>
      <c r="G23" s="1282"/>
      <c r="H23" s="1053">
        <f>F23+1</f>
        <v>5</v>
      </c>
      <c r="I23" s="1280">
        <f>H23+1</f>
        <v>6</v>
      </c>
      <c r="J23" s="1282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36" t="s">
        <v>5257</v>
      </c>
      <c r="B24" s="1337" t="s">
        <v>5813</v>
      </c>
      <c r="C24" s="1337"/>
      <c r="D24" s="1337"/>
      <c r="E24" s="1336">
        <v>801</v>
      </c>
      <c r="F24" s="1337" t="s">
        <v>5814</v>
      </c>
      <c r="G24" s="1337"/>
      <c r="H24" s="1057">
        <v>104</v>
      </c>
      <c r="I24" s="1337" t="s">
        <v>5256</v>
      </c>
      <c r="J24" s="1337"/>
      <c r="K24" s="1344">
        <v>213</v>
      </c>
      <c r="L24" s="1344">
        <v>1</v>
      </c>
      <c r="M24" s="1345">
        <v>1</v>
      </c>
    </row>
    <row r="25" spans="1:13" s="908" customFormat="1" ht="28.5" customHeight="1">
      <c r="A25" s="1336"/>
      <c r="B25" s="1337"/>
      <c r="C25" s="1337"/>
      <c r="D25" s="1337"/>
      <c r="E25" s="1336"/>
      <c r="F25" s="1337"/>
      <c r="G25" s="1337"/>
      <c r="H25" s="1057">
        <v>32</v>
      </c>
      <c r="I25" s="1337" t="s">
        <v>3424</v>
      </c>
      <c r="J25" s="1337"/>
      <c r="K25" s="1344"/>
      <c r="L25" s="1344"/>
      <c r="M25" s="1345"/>
    </row>
    <row r="26" spans="1:13" s="908" customFormat="1" ht="20.25" customHeight="1">
      <c r="A26" s="1336"/>
      <c r="B26" s="1337"/>
      <c r="C26" s="1337"/>
      <c r="D26" s="1337"/>
      <c r="E26" s="1336"/>
      <c r="F26" s="1337"/>
      <c r="G26" s="1337"/>
      <c r="H26" s="1057">
        <v>87</v>
      </c>
      <c r="I26" s="1024" t="s">
        <v>5815</v>
      </c>
      <c r="J26" s="1024"/>
      <c r="K26" s="1344"/>
      <c r="L26" s="1344"/>
      <c r="M26" s="1345"/>
    </row>
    <row r="27" spans="1:13" s="908" customFormat="1" ht="31.5" customHeight="1">
      <c r="A27" s="1336" t="s">
        <v>5259</v>
      </c>
      <c r="B27" s="1337" t="s">
        <v>5817</v>
      </c>
      <c r="C27" s="1337"/>
      <c r="D27" s="1337"/>
      <c r="E27" s="1336">
        <v>803</v>
      </c>
      <c r="F27" s="1337" t="s">
        <v>5818</v>
      </c>
      <c r="G27" s="1337"/>
      <c r="H27" s="1057">
        <v>104</v>
      </c>
      <c r="I27" s="1337" t="s">
        <v>5256</v>
      </c>
      <c r="J27" s="1337"/>
      <c r="K27" s="1344">
        <v>213</v>
      </c>
      <c r="L27" s="1344">
        <v>2</v>
      </c>
      <c r="M27" s="1345">
        <v>4</v>
      </c>
    </row>
    <row r="28" spans="1:13" s="908" customFormat="1" ht="31.5" customHeight="1">
      <c r="A28" s="1336"/>
      <c r="B28" s="1337"/>
      <c r="C28" s="1337"/>
      <c r="D28" s="1337"/>
      <c r="E28" s="1336"/>
      <c r="F28" s="1337"/>
      <c r="G28" s="1337"/>
      <c r="H28" s="1057">
        <v>32</v>
      </c>
      <c r="I28" s="1337" t="s">
        <v>3424</v>
      </c>
      <c r="J28" s="1337"/>
      <c r="K28" s="1344"/>
      <c r="L28" s="1344"/>
      <c r="M28" s="1345"/>
    </row>
    <row r="29" spans="1:13" s="908" customFormat="1" ht="15.75" customHeight="1">
      <c r="A29" s="1336"/>
      <c r="B29" s="1337"/>
      <c r="C29" s="1337"/>
      <c r="D29" s="1337"/>
      <c r="E29" s="1336"/>
      <c r="F29" s="1337"/>
      <c r="G29" s="1337"/>
      <c r="H29" s="1057">
        <v>87</v>
      </c>
      <c r="I29" s="1024" t="s">
        <v>5815</v>
      </c>
      <c r="J29" s="1024"/>
      <c r="K29" s="1344"/>
      <c r="L29" s="1344"/>
      <c r="M29" s="1345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5819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60" t="s">
        <v>3646</v>
      </c>
      <c r="B32" s="1308" t="s">
        <v>369</v>
      </c>
      <c r="C32" s="1308" t="s">
        <v>367</v>
      </c>
      <c r="D32" s="1308"/>
      <c r="E32" s="1308"/>
      <c r="F32" s="1308"/>
      <c r="G32" s="1308"/>
      <c r="H32" s="1309" t="s">
        <v>3134</v>
      </c>
      <c r="I32" s="1310"/>
      <c r="J32" s="1311"/>
      <c r="K32" s="1260" t="s">
        <v>4725</v>
      </c>
      <c r="L32" s="1260" t="s">
        <v>5812</v>
      </c>
      <c r="M32" s="1260" t="s">
        <v>5329</v>
      </c>
    </row>
    <row r="33" spans="1:13" s="908" customFormat="1" ht="40.5" customHeight="1">
      <c r="A33" s="1261"/>
      <c r="B33" s="1308"/>
      <c r="C33" s="1308"/>
      <c r="D33" s="1308"/>
      <c r="E33" s="1308"/>
      <c r="F33" s="1308"/>
      <c r="G33" s="1308"/>
      <c r="H33" s="1062" t="s">
        <v>920</v>
      </c>
      <c r="I33" s="1275" t="s">
        <v>921</v>
      </c>
      <c r="J33" s="1276"/>
      <c r="K33" s="1261"/>
      <c r="L33" s="1261"/>
      <c r="M33" s="1261"/>
    </row>
    <row r="34" spans="1:13" s="908" customFormat="1">
      <c r="A34" s="906">
        <v>1</v>
      </c>
      <c r="B34" s="906">
        <f>A34+1</f>
        <v>2</v>
      </c>
      <c r="C34" s="1280">
        <f>B34+1</f>
        <v>3</v>
      </c>
      <c r="D34" s="1281"/>
      <c r="E34" s="1281"/>
      <c r="F34" s="1281"/>
      <c r="G34" s="1282"/>
      <c r="H34" s="1053">
        <f>C34+1</f>
        <v>4</v>
      </c>
      <c r="I34" s="1280">
        <f>H34+1</f>
        <v>5</v>
      </c>
      <c r="J34" s="1282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94" t="s">
        <v>5025</v>
      </c>
      <c r="D35" s="1315"/>
      <c r="E35" s="1315"/>
      <c r="F35" s="1315"/>
      <c r="G35" s="1295"/>
      <c r="H35" s="1057" t="s">
        <v>5328</v>
      </c>
      <c r="I35" s="1312" t="s">
        <v>581</v>
      </c>
      <c r="J35" s="1314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94" t="s">
        <v>1122</v>
      </c>
      <c r="D36" s="1315"/>
      <c r="E36" s="1315"/>
      <c r="F36" s="1315"/>
      <c r="G36" s="1295"/>
      <c r="H36" s="1057" t="s">
        <v>5328</v>
      </c>
      <c r="I36" s="1312" t="s">
        <v>581</v>
      </c>
      <c r="J36" s="1314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312" t="s">
        <v>3864</v>
      </c>
      <c r="D37" s="1313"/>
      <c r="E37" s="1313"/>
      <c r="F37" s="1313"/>
      <c r="G37" s="1314"/>
      <c r="H37" s="1057" t="s">
        <v>5328</v>
      </c>
      <c r="I37" s="1312" t="s">
        <v>581</v>
      </c>
      <c r="J37" s="1314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312" t="s">
        <v>1136</v>
      </c>
      <c r="D38" s="1313"/>
      <c r="E38" s="1313"/>
      <c r="F38" s="1313"/>
      <c r="G38" s="1314"/>
      <c r="H38" s="1057" t="s">
        <v>5328</v>
      </c>
      <c r="I38" s="1312" t="s">
        <v>581</v>
      </c>
      <c r="J38" s="1314"/>
      <c r="K38" s="1288">
        <v>213</v>
      </c>
      <c r="L38" s="1288">
        <v>2</v>
      </c>
      <c r="M38" s="1316">
        <v>9</v>
      </c>
    </row>
    <row r="39" spans="1:13" s="908" customFormat="1" ht="20.25" customHeight="1">
      <c r="A39" s="585" t="s">
        <v>5327</v>
      </c>
      <c r="B39" s="1023" t="s">
        <v>1148</v>
      </c>
      <c r="C39" s="1312" t="s">
        <v>1149</v>
      </c>
      <c r="D39" s="1313"/>
      <c r="E39" s="1313"/>
      <c r="F39" s="1313"/>
      <c r="G39" s="1314"/>
      <c r="H39" s="1057" t="s">
        <v>5328</v>
      </c>
      <c r="I39" s="1312" t="s">
        <v>581</v>
      </c>
      <c r="J39" s="1314"/>
      <c r="K39" s="1290"/>
      <c r="L39" s="1290"/>
      <c r="M39" s="1317"/>
    </row>
    <row r="40" spans="1:13" s="908" customFormat="1" ht="20.25" customHeight="1">
      <c r="A40" s="585" t="s">
        <v>5327</v>
      </c>
      <c r="B40" s="1023" t="s">
        <v>1182</v>
      </c>
      <c r="C40" s="1312" t="s">
        <v>1183</v>
      </c>
      <c r="D40" s="1313"/>
      <c r="E40" s="1313"/>
      <c r="F40" s="1313"/>
      <c r="G40" s="1314"/>
      <c r="H40" s="1057" t="s">
        <v>5328</v>
      </c>
      <c r="I40" s="1312" t="s">
        <v>581</v>
      </c>
      <c r="J40" s="1314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12" t="s">
        <v>4992</v>
      </c>
      <c r="D41" s="1313"/>
      <c r="E41" s="1313"/>
      <c r="F41" s="1313"/>
      <c r="G41" s="1314"/>
      <c r="H41" s="1057" t="s">
        <v>5328</v>
      </c>
      <c r="I41" s="1312" t="s">
        <v>581</v>
      </c>
      <c r="J41" s="1314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312" t="s">
        <v>1089</v>
      </c>
      <c r="D42" s="1313"/>
      <c r="E42" s="1313"/>
      <c r="F42" s="1313"/>
      <c r="G42" s="1314"/>
      <c r="H42" s="1057" t="s">
        <v>5328</v>
      </c>
      <c r="I42" s="1312" t="s">
        <v>581</v>
      </c>
      <c r="J42" s="1314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312" t="s">
        <v>1062</v>
      </c>
      <c r="D43" s="1313"/>
      <c r="E43" s="1313"/>
      <c r="F43" s="1313"/>
      <c r="G43" s="1314"/>
      <c r="H43" s="1057" t="s">
        <v>5328</v>
      </c>
      <c r="I43" s="1312" t="s">
        <v>581</v>
      </c>
      <c r="J43" s="1314"/>
      <c r="K43" s="1288">
        <v>213</v>
      </c>
      <c r="L43" s="1288">
        <v>2</v>
      </c>
      <c r="M43" s="1316">
        <v>3</v>
      </c>
    </row>
    <row r="44" spans="1:13" s="908" customFormat="1" ht="20.25" customHeight="1">
      <c r="A44" s="585" t="s">
        <v>5327</v>
      </c>
      <c r="B44" s="1023" t="s">
        <v>1043</v>
      </c>
      <c r="C44" s="1312" t="s">
        <v>1044</v>
      </c>
      <c r="D44" s="1313"/>
      <c r="E44" s="1313"/>
      <c r="F44" s="1313"/>
      <c r="G44" s="1314"/>
      <c r="H44" s="1057" t="s">
        <v>5328</v>
      </c>
      <c r="I44" s="1312" t="s">
        <v>581</v>
      </c>
      <c r="J44" s="1314"/>
      <c r="K44" s="1290"/>
      <c r="L44" s="1290"/>
      <c r="M44" s="1317"/>
    </row>
    <row r="45" spans="1:13" s="908" customFormat="1" ht="20.25" customHeight="1">
      <c r="A45" s="585" t="s">
        <v>5327</v>
      </c>
      <c r="B45" s="1023" t="s">
        <v>1065</v>
      </c>
      <c r="C45" s="1312" t="s">
        <v>3822</v>
      </c>
      <c r="D45" s="1313"/>
      <c r="E45" s="1313"/>
      <c r="F45" s="1313"/>
      <c r="G45" s="1314"/>
      <c r="H45" s="1057" t="s">
        <v>5328</v>
      </c>
      <c r="I45" s="1312" t="s">
        <v>581</v>
      </c>
      <c r="J45" s="1314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12" t="s">
        <v>5825</v>
      </c>
      <c r="D46" s="1313"/>
      <c r="E46" s="1313"/>
      <c r="F46" s="1313"/>
      <c r="G46" s="1314"/>
      <c r="H46" s="1057" t="s">
        <v>5328</v>
      </c>
      <c r="I46" s="1312" t="s">
        <v>581</v>
      </c>
      <c r="J46" s="1314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312" t="s">
        <v>5822</v>
      </c>
      <c r="D47" s="1313"/>
      <c r="E47" s="1313"/>
      <c r="F47" s="1313"/>
      <c r="G47" s="1314"/>
      <c r="H47" s="1057" t="s">
        <v>5328</v>
      </c>
      <c r="I47" s="1312" t="s">
        <v>581</v>
      </c>
      <c r="J47" s="1314"/>
      <c r="K47" s="1288">
        <v>213</v>
      </c>
      <c r="L47" s="1288">
        <v>2</v>
      </c>
      <c r="M47" s="1342">
        <v>5</v>
      </c>
    </row>
    <row r="48" spans="1:13" s="908" customFormat="1" ht="20.25" customHeight="1">
      <c r="A48" s="585" t="s">
        <v>5327</v>
      </c>
      <c r="B48" s="1023" t="s">
        <v>1059</v>
      </c>
      <c r="C48" s="1312" t="s">
        <v>1060</v>
      </c>
      <c r="D48" s="1313"/>
      <c r="E48" s="1313"/>
      <c r="F48" s="1313"/>
      <c r="G48" s="1314"/>
      <c r="H48" s="1057" t="s">
        <v>5328</v>
      </c>
      <c r="I48" s="1312" t="s">
        <v>581</v>
      </c>
      <c r="J48" s="1314"/>
      <c r="K48" s="1289"/>
      <c r="L48" s="1289"/>
      <c r="M48" s="1342"/>
    </row>
    <row r="49" spans="1:15" s="908" customFormat="1" ht="31.5" customHeight="1">
      <c r="A49" s="585" t="s">
        <v>5327</v>
      </c>
      <c r="B49" s="1023" t="s">
        <v>5893</v>
      </c>
      <c r="C49" s="1294" t="s">
        <v>5894</v>
      </c>
      <c r="D49" s="1315"/>
      <c r="E49" s="1315"/>
      <c r="F49" s="1315"/>
      <c r="G49" s="1295"/>
      <c r="H49" s="1057" t="s">
        <v>5328</v>
      </c>
      <c r="I49" s="1312" t="s">
        <v>581</v>
      </c>
      <c r="J49" s="1314"/>
      <c r="K49" s="1290"/>
      <c r="L49" s="1290"/>
      <c r="M49" s="1342"/>
    </row>
    <row r="50" spans="1:15" s="908" customFormat="1" ht="20.25" customHeight="1">
      <c r="A50" s="585" t="s">
        <v>5327</v>
      </c>
      <c r="B50" s="1023" t="s">
        <v>5365</v>
      </c>
      <c r="C50" s="1294" t="s">
        <v>5364</v>
      </c>
      <c r="D50" s="1315"/>
      <c r="E50" s="1315"/>
      <c r="F50" s="1315"/>
      <c r="G50" s="1295"/>
      <c r="H50" s="1057" t="s">
        <v>5328</v>
      </c>
      <c r="I50" s="1312" t="s">
        <v>581</v>
      </c>
      <c r="J50" s="1314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9" t="s">
        <v>5828</v>
      </c>
      <c r="B53" s="1321" t="s">
        <v>5829</v>
      </c>
      <c r="C53" s="1323" t="s">
        <v>5830</v>
      </c>
      <c r="D53" s="1324"/>
      <c r="E53" s="1325" t="s">
        <v>5831</v>
      </c>
      <c r="F53" s="1325"/>
      <c r="G53" s="1325"/>
      <c r="H53" s="1325"/>
      <c r="I53" s="1325"/>
      <c r="J53" s="1325"/>
      <c r="K53" s="1325"/>
      <c r="L53" s="1325"/>
      <c r="M53" s="905"/>
    </row>
    <row r="54" spans="1:15" ht="42.75">
      <c r="A54" s="1320"/>
      <c r="B54" s="1322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8" t="s">
        <v>4264</v>
      </c>
      <c r="B4" s="1158"/>
      <c r="C4" s="1158"/>
      <c r="D4" s="1158"/>
      <c r="E4" s="1158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7" t="s">
        <v>5314</v>
      </c>
      <c r="B10" s="1347"/>
      <c r="C10" s="1347"/>
      <c r="D10" s="1347"/>
      <c r="E10" s="1347"/>
    </row>
    <row r="11" spans="1:251" ht="7.15" customHeight="1">
      <c r="A11" s="1"/>
      <c r="B11" s="1"/>
      <c r="C11" s="1"/>
      <c r="D11" s="1"/>
      <c r="E11" s="1"/>
    </row>
    <row r="12" spans="1:251" ht="15.75">
      <c r="A12" s="1348" t="s">
        <v>206</v>
      </c>
      <c r="B12" s="1349"/>
      <c r="C12" s="1350" t="s">
        <v>199</v>
      </c>
      <c r="D12" s="1351" t="s">
        <v>5113</v>
      </c>
      <c r="E12" s="1352"/>
    </row>
    <row r="13" spans="1:251" s="38" customFormat="1" ht="28.5">
      <c r="A13" s="636" t="s">
        <v>3441</v>
      </c>
      <c r="B13" s="637" t="s">
        <v>208</v>
      </c>
      <c r="C13" s="1350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53" t="s">
        <v>5303</v>
      </c>
      <c r="B15" s="1354"/>
      <c r="C15" s="669">
        <v>410</v>
      </c>
      <c r="D15" s="1355" t="s">
        <v>376</v>
      </c>
      <c r="E15" s="1356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53" t="s">
        <v>5303</v>
      </c>
      <c r="B24" s="1354"/>
      <c r="C24" s="669">
        <v>420</v>
      </c>
      <c r="D24" s="1355" t="s">
        <v>5302</v>
      </c>
      <c r="E24" s="1356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6" t="s">
        <v>4788</v>
      </c>
      <c r="C33" s="1346"/>
      <c r="D33" s="1346"/>
      <c r="E33" s="1346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8" t="s">
        <v>3644</v>
      </c>
      <c r="B4" s="1358"/>
      <c r="C4" s="1358"/>
      <c r="D4" s="1358"/>
      <c r="E4" s="1358"/>
      <c r="F4" s="1358"/>
      <c r="G4" s="1358"/>
    </row>
    <row r="5" spans="1:17" s="1" customFormat="1" ht="5.25" customHeight="1">
      <c r="C5" s="18"/>
    </row>
    <row r="6" spans="1:17" s="9" customFormat="1" ht="39.75" customHeight="1">
      <c r="A6" s="1159" t="s">
        <v>5765</v>
      </c>
      <c r="B6" s="1159"/>
      <c r="C6" s="1159"/>
      <c r="D6" s="1159"/>
      <c r="E6" s="1159"/>
      <c r="F6" s="1159"/>
      <c r="G6" s="1159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9" t="s">
        <v>217</v>
      </c>
      <c r="B8" s="1359"/>
      <c r="C8" s="1360" t="s">
        <v>3134</v>
      </c>
      <c r="D8" s="1361"/>
      <c r="E8" s="1362" t="s">
        <v>3526</v>
      </c>
      <c r="F8" s="1363"/>
      <c r="G8" s="1364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65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6" t="s">
        <v>5768</v>
      </c>
      <c r="B170" s="1367"/>
      <c r="C170" s="1367"/>
      <c r="D170" s="1367"/>
      <c r="E170" s="1367"/>
      <c r="F170" s="1367"/>
      <c r="G170" s="1367"/>
    </row>
    <row r="171" spans="1:7" ht="6.75" customHeight="1">
      <c r="A171" s="1357" t="s">
        <v>5131</v>
      </c>
      <c r="B171" s="1357"/>
      <c r="C171" s="1357"/>
      <c r="D171" s="1357"/>
      <c r="E171" s="1357"/>
      <c r="F171" s="1357"/>
      <c r="G171" s="1357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9" t="s">
        <v>4249</v>
      </c>
      <c r="B4" s="1369"/>
      <c r="C4" s="1369"/>
      <c r="D4" s="1369"/>
      <c r="E4" s="1369"/>
      <c r="F4" s="1369"/>
      <c r="G4" s="1369"/>
      <c r="H4" s="1369"/>
      <c r="I4" s="1369"/>
      <c r="J4" s="1369"/>
    </row>
    <row r="5" spans="1:11" s="9" customFormat="1" ht="6" customHeight="1"/>
    <row r="6" spans="1:11" s="9" customFormat="1" ht="40.5" customHeight="1">
      <c r="A6" s="1159" t="s">
        <v>5314</v>
      </c>
      <c r="B6" s="1370"/>
      <c r="C6" s="1370"/>
      <c r="D6" s="1370"/>
      <c r="E6" s="1370"/>
      <c r="F6" s="1370"/>
      <c r="G6" s="1370"/>
      <c r="H6" s="1370"/>
      <c r="I6" s="1370"/>
      <c r="J6" s="1370"/>
      <c r="K6" s="73"/>
    </row>
    <row r="7" spans="1:11" s="9" customFormat="1" ht="7.5" customHeight="1"/>
    <row r="8" spans="1:11" s="560" customFormat="1" ht="23.25" customHeight="1">
      <c r="A8" s="1371" t="s">
        <v>10</v>
      </c>
      <c r="B8" s="1371" t="s">
        <v>11</v>
      </c>
      <c r="C8" s="1372" t="s">
        <v>83</v>
      </c>
      <c r="D8" s="1371" t="s">
        <v>370</v>
      </c>
      <c r="E8" s="1371"/>
      <c r="F8" s="1371"/>
      <c r="G8" s="1371"/>
      <c r="H8" s="1371"/>
      <c r="I8" s="1371"/>
      <c r="J8" s="1371"/>
    </row>
    <row r="9" spans="1:11" s="560" customFormat="1" ht="23.25" customHeight="1">
      <c r="A9" s="1371"/>
      <c r="B9" s="1371"/>
      <c r="C9" s="1372"/>
      <c r="D9" s="1371" t="s">
        <v>371</v>
      </c>
      <c r="E9" s="1371"/>
      <c r="F9" s="1371"/>
      <c r="G9" s="1371"/>
      <c r="H9" s="1371" t="s">
        <v>750</v>
      </c>
      <c r="I9" s="1371"/>
      <c r="J9" s="1371"/>
    </row>
    <row r="10" spans="1:11" s="560" customFormat="1" ht="36.75" customHeight="1">
      <c r="A10" s="1371"/>
      <c r="B10" s="1371"/>
      <c r="C10" s="1372"/>
      <c r="D10" s="1368" t="s">
        <v>2838</v>
      </c>
      <c r="E10" s="1368"/>
      <c r="F10" s="1368" t="s">
        <v>4156</v>
      </c>
      <c r="G10" s="1368"/>
      <c r="H10" s="1368" t="s">
        <v>4160</v>
      </c>
      <c r="I10" s="1368" t="s">
        <v>4156</v>
      </c>
      <c r="J10" s="1368"/>
    </row>
    <row r="11" spans="1:11" s="560" customFormat="1" ht="61.5" customHeight="1">
      <c r="A11" s="1371"/>
      <c r="B11" s="1371"/>
      <c r="C11" s="1372"/>
      <c r="D11" s="919" t="s">
        <v>4158</v>
      </c>
      <c r="E11" s="919" t="s">
        <v>2839</v>
      </c>
      <c r="F11" s="919" t="s">
        <v>2839</v>
      </c>
      <c r="G11" s="919" t="s">
        <v>4157</v>
      </c>
      <c r="H11" s="1368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73" t="s">
        <v>4251</v>
      </c>
      <c r="B4" s="1373"/>
      <c r="C4" s="1373"/>
      <c r="D4" s="1373"/>
      <c r="E4" s="1373"/>
      <c r="F4" s="1373"/>
      <c r="G4" s="1373"/>
      <c r="H4" s="305"/>
    </row>
    <row r="5" spans="1:11" s="51" customFormat="1" ht="8.25" customHeight="1"/>
    <row r="6" spans="1:11" s="9" customFormat="1" ht="39" customHeight="1">
      <c r="A6" s="1159" t="s">
        <v>5314</v>
      </c>
      <c r="B6" s="1159"/>
      <c r="C6" s="1159"/>
      <c r="D6" s="1159"/>
      <c r="E6" s="1159"/>
      <c r="F6" s="1159"/>
      <c r="G6" s="1159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4" t="s">
        <v>10</v>
      </c>
      <c r="B8" s="1374" t="s">
        <v>11</v>
      </c>
      <c r="C8" s="1374" t="s">
        <v>83</v>
      </c>
      <c r="D8" s="1374" t="s">
        <v>2081</v>
      </c>
      <c r="E8" s="1375" t="s">
        <v>2843</v>
      </c>
      <c r="F8" s="1374" t="s">
        <v>2082</v>
      </c>
      <c r="G8" s="1376" t="s">
        <v>4237</v>
      </c>
      <c r="H8" s="306"/>
    </row>
    <row r="9" spans="1:11" s="210" customFormat="1" ht="26.25" customHeight="1">
      <c r="A9" s="1374"/>
      <c r="B9" s="1374"/>
      <c r="C9" s="1374"/>
      <c r="D9" s="1374"/>
      <c r="E9" s="1375"/>
      <c r="F9" s="1374"/>
      <c r="G9" s="1376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8" t="s">
        <v>3647</v>
      </c>
      <c r="B4" s="1158"/>
      <c r="C4" s="1158"/>
      <c r="D4" s="1158"/>
      <c r="E4" s="1158"/>
      <c r="F4" s="1158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9" t="s">
        <v>5314</v>
      </c>
      <c r="B6" s="1159"/>
      <c r="C6" s="1159"/>
      <c r="D6" s="1159"/>
      <c r="E6" s="1159"/>
      <c r="F6" s="1159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8" t="s">
        <v>485</v>
      </c>
      <c r="B8" s="1378"/>
      <c r="C8" s="1378" t="s">
        <v>2078</v>
      </c>
      <c r="D8" s="1248" t="s">
        <v>3398</v>
      </c>
      <c r="E8" s="1248" t="s">
        <v>5188</v>
      </c>
      <c r="F8" s="1248"/>
    </row>
    <row r="9" spans="1:12" s="67" customFormat="1" ht="36" customHeight="1">
      <c r="A9" s="548" t="s">
        <v>3447</v>
      </c>
      <c r="B9" s="548" t="s">
        <v>208</v>
      </c>
      <c r="C9" s="1378"/>
      <c r="D9" s="1248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7" t="s">
        <v>5185</v>
      </c>
      <c r="B17" s="1377"/>
      <c r="C17" s="1377"/>
      <c r="D17" s="1377"/>
      <c r="E17" s="1377"/>
      <c r="F17" s="1377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8" t="s">
        <v>3648</v>
      </c>
      <c r="B4" s="1158"/>
      <c r="C4" s="1158"/>
      <c r="D4" s="1158"/>
      <c r="E4" s="1158"/>
      <c r="F4" s="1158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9" t="s">
        <v>5928</v>
      </c>
      <c r="B6" s="1159"/>
      <c r="C6" s="1159"/>
      <c r="D6" s="1159"/>
      <c r="E6" s="1159"/>
      <c r="F6" s="1159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0" t="s">
        <v>485</v>
      </c>
      <c r="B8" s="1350"/>
      <c r="C8" s="1350" t="s">
        <v>199</v>
      </c>
      <c r="D8" s="1380" t="s">
        <v>3449</v>
      </c>
      <c r="E8" s="1248" t="s">
        <v>5187</v>
      </c>
      <c r="F8" s="1248"/>
    </row>
    <row r="9" spans="1:11" s="67" customFormat="1" ht="30" customHeight="1">
      <c r="A9" s="1132" t="s">
        <v>3447</v>
      </c>
      <c r="B9" s="1132" t="s">
        <v>208</v>
      </c>
      <c r="C9" s="1350"/>
      <c r="D9" s="1380"/>
      <c r="E9" s="1131" t="s">
        <v>5154</v>
      </c>
      <c r="F9" s="1131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55" t="s">
        <v>5929</v>
      </c>
      <c r="F22" s="1356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3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9" t="s">
        <v>5186</v>
      </c>
      <c r="B28" s="1379"/>
      <c r="C28" s="1379"/>
      <c r="D28" s="1379"/>
      <c r="E28" s="1379"/>
      <c r="F28" s="1379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83" t="s">
        <v>3448</v>
      </c>
      <c r="B4" s="1383"/>
      <c r="C4" s="1383"/>
      <c r="D4" s="1383"/>
      <c r="E4" s="1383"/>
      <c r="F4" s="1383"/>
      <c r="G4" s="1383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4" t="s">
        <v>5765</v>
      </c>
      <c r="B13" s="1384"/>
      <c r="C13" s="1384"/>
      <c r="D13" s="1384"/>
      <c r="E13" s="1384"/>
      <c r="F13" s="1384"/>
      <c r="G13" s="1384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85" t="s">
        <v>3053</v>
      </c>
      <c r="B15" s="1386" t="s">
        <v>485</v>
      </c>
      <c r="C15" s="1386"/>
      <c r="D15" s="1386" t="s">
        <v>3054</v>
      </c>
      <c r="E15" s="1387" t="s">
        <v>4235</v>
      </c>
      <c r="F15" s="1387" t="s">
        <v>4236</v>
      </c>
      <c r="G15" s="1387" t="s">
        <v>3055</v>
      </c>
    </row>
    <row r="16" spans="1:8" ht="29.25" customHeight="1">
      <c r="A16" s="1385"/>
      <c r="B16" s="354" t="s">
        <v>3447</v>
      </c>
      <c r="C16" s="354" t="s">
        <v>208</v>
      </c>
      <c r="D16" s="1386"/>
      <c r="E16" s="1387"/>
      <c r="F16" s="1387"/>
      <c r="G16" s="1387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81"/>
      <c r="C85" s="1381"/>
      <c r="D85" s="1381"/>
      <c r="E85" s="1381"/>
      <c r="F85" s="1381"/>
      <c r="G85" s="1381"/>
      <c r="H85" s="427"/>
    </row>
    <row r="86" spans="1:14" s="426" customFormat="1" ht="15" customHeight="1">
      <c r="A86" s="549">
        <v>1</v>
      </c>
      <c r="B86" s="1381" t="s">
        <v>4242</v>
      </c>
      <c r="C86" s="1381"/>
      <c r="D86" s="1381"/>
      <c r="E86" s="1381"/>
      <c r="F86" s="1381"/>
      <c r="G86" s="1381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2" t="s">
        <v>4243</v>
      </c>
      <c r="B88" s="1382"/>
      <c r="C88" s="1382"/>
      <c r="D88" s="1382"/>
      <c r="E88" s="1382"/>
      <c r="F88" s="1382"/>
      <c r="G88" s="1382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8" t="s">
        <v>4246</v>
      </c>
      <c r="B4" s="1388"/>
    </row>
    <row r="5" spans="1:9" s="1" customFormat="1" ht="6" customHeight="1"/>
    <row r="6" spans="1:9" s="9" customFormat="1" ht="42.6" customHeight="1">
      <c r="A6" s="1159" t="s">
        <v>5314</v>
      </c>
      <c r="B6" s="1159"/>
      <c r="C6" s="543"/>
      <c r="D6" s="543"/>
    </row>
    <row r="7" spans="1:9" s="1" customFormat="1" ht="6" customHeight="1"/>
    <row r="8" spans="1:9" s="326" customFormat="1" ht="26.1" customHeight="1">
      <c r="A8" s="1389" t="s">
        <v>4244</v>
      </c>
      <c r="B8" s="1389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9" t="s">
        <v>4245</v>
      </c>
      <c r="B15" s="1389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0" t="s">
        <v>488</v>
      </c>
      <c r="B21" s="1390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2" t="s">
        <v>5938</v>
      </c>
      <c r="B4" s="1392"/>
      <c r="C4" s="1392"/>
      <c r="D4" s="1392"/>
      <c r="E4" s="1392"/>
      <c r="F4" s="1392"/>
      <c r="G4" s="1392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9" t="s">
        <v>5314</v>
      </c>
      <c r="B13" s="1159"/>
      <c r="C13" s="1159"/>
      <c r="D13" s="1159"/>
      <c r="E13" s="1159"/>
      <c r="F13" s="1159"/>
      <c r="G13" s="1159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93" t="s">
        <v>2844</v>
      </c>
      <c r="B15" s="1394"/>
      <c r="C15" s="1393" t="s">
        <v>384</v>
      </c>
      <c r="D15" s="1394"/>
      <c r="E15" s="1395" t="s">
        <v>4238</v>
      </c>
      <c r="F15" s="1395" t="s">
        <v>4239</v>
      </c>
      <c r="G15" s="1397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6"/>
      <c r="F16" s="1396"/>
      <c r="G16" s="1397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1" t="s">
        <v>5163</v>
      </c>
      <c r="B223" s="1391"/>
      <c r="C223" s="1391"/>
      <c r="D223" s="1391"/>
      <c r="E223" s="1391"/>
      <c r="F223" s="1391"/>
      <c r="G223" s="1391"/>
    </row>
    <row r="224" spans="1:7" s="141" customFormat="1" ht="11.25" customHeight="1">
      <c r="A224" s="1390" t="s">
        <v>4252</v>
      </c>
      <c r="B224" s="1390"/>
      <c r="C224" s="1390"/>
      <c r="D224" s="1390"/>
      <c r="E224" s="1390"/>
      <c r="F224" s="1390"/>
      <c r="G224" s="1390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2" t="s">
        <v>5939</v>
      </c>
      <c r="B4" s="1392"/>
      <c r="C4" s="1392"/>
      <c r="D4" s="1392"/>
      <c r="E4" s="1392"/>
      <c r="F4" s="1392"/>
      <c r="G4" s="1392"/>
      <c r="H4" s="1392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9" t="s">
        <v>5314</v>
      </c>
      <c r="B18" s="1159"/>
      <c r="C18" s="1159"/>
      <c r="D18" s="1159"/>
      <c r="E18" s="1159"/>
      <c r="F18" s="1159"/>
      <c r="G18" s="1159"/>
      <c r="H18" s="1159"/>
    </row>
    <row r="19" spans="1:8" s="51" customFormat="1" ht="6.75" customHeight="1"/>
    <row r="20" spans="1:8" s="59" customFormat="1" ht="23.25" customHeight="1">
      <c r="A20" s="1393" t="s">
        <v>2844</v>
      </c>
      <c r="B20" s="1394"/>
      <c r="C20" s="1393" t="s">
        <v>384</v>
      </c>
      <c r="D20" s="1394"/>
      <c r="E20" s="1395" t="s">
        <v>4238</v>
      </c>
      <c r="F20" s="1395" t="s">
        <v>5631</v>
      </c>
      <c r="G20" s="1397" t="s">
        <v>4139</v>
      </c>
      <c r="H20" s="1395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6"/>
      <c r="F21" s="1396"/>
      <c r="G21" s="1397"/>
      <c r="H21" s="1396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8" t="s">
        <v>5729</v>
      </c>
      <c r="B451" s="1398"/>
      <c r="C451" s="1398"/>
      <c r="D451" s="1398"/>
      <c r="E451" s="1398"/>
      <c r="F451" s="1398"/>
      <c r="G451" s="1398"/>
      <c r="H451" s="1398"/>
    </row>
    <row r="452" spans="1:8" s="141" customFormat="1" ht="33" customHeight="1">
      <c r="A452" s="1391" t="s">
        <v>5163</v>
      </c>
      <c r="B452" s="1391"/>
      <c r="C452" s="1391"/>
      <c r="D452" s="1391"/>
      <c r="E452" s="1391"/>
      <c r="F452" s="1391"/>
      <c r="G452" s="1391"/>
      <c r="H452" s="1391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0" t="s">
        <v>383</v>
      </c>
      <c r="B454" s="1390"/>
      <c r="C454" s="1390"/>
      <c r="D454" s="1390"/>
      <c r="E454" s="1390"/>
      <c r="F454" s="1390"/>
      <c r="G454" s="1390"/>
      <c r="H454" s="1390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4" t="s">
        <v>4778</v>
      </c>
      <c r="B4" s="1405"/>
      <c r="C4" s="1405"/>
      <c r="D4" s="1405"/>
      <c r="E4" s="1405"/>
      <c r="F4" s="1405"/>
      <c r="G4" s="1405"/>
      <c r="H4" s="1405"/>
      <c r="I4" s="1405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9" t="s">
        <v>5314</v>
      </c>
      <c r="B6" s="1159"/>
      <c r="C6" s="1159"/>
      <c r="D6" s="1159"/>
      <c r="E6" s="1159"/>
      <c r="F6" s="1159"/>
      <c r="G6" s="1159"/>
      <c r="H6" s="1159"/>
      <c r="I6" s="1159"/>
    </row>
    <row r="7" spans="1:9" s="48" customFormat="1" ht="8.25" customHeight="1">
      <c r="F7" s="148"/>
      <c r="G7" s="1406"/>
      <c r="H7" s="1406"/>
      <c r="I7" s="1406"/>
    </row>
    <row r="8" spans="1:9" s="244" customFormat="1" ht="36.75" customHeight="1">
      <c r="A8" s="1401" t="s">
        <v>489</v>
      </c>
      <c r="B8" s="1401"/>
      <c r="C8" s="1402" t="s">
        <v>384</v>
      </c>
      <c r="D8" s="1402"/>
      <c r="E8" s="1402" t="s">
        <v>5170</v>
      </c>
      <c r="F8" s="1402" t="s">
        <v>5178</v>
      </c>
      <c r="G8" s="1374" t="s">
        <v>5181</v>
      </c>
      <c r="H8" s="1374"/>
      <c r="I8" s="1374"/>
    </row>
    <row r="9" spans="1:9" s="244" customFormat="1" ht="33" customHeight="1">
      <c r="A9" s="1399" t="s">
        <v>207</v>
      </c>
      <c r="B9" s="1399" t="s">
        <v>208</v>
      </c>
      <c r="C9" s="1399" t="s">
        <v>207</v>
      </c>
      <c r="D9" s="1399" t="s">
        <v>208</v>
      </c>
      <c r="E9" s="1402"/>
      <c r="F9" s="1402"/>
      <c r="G9" s="1374" t="s">
        <v>2926</v>
      </c>
      <c r="H9" s="1374"/>
      <c r="I9" s="1374" t="s">
        <v>901</v>
      </c>
    </row>
    <row r="10" spans="1:9" s="244" customFormat="1" ht="47.25" customHeight="1">
      <c r="A10" s="1399"/>
      <c r="B10" s="1399"/>
      <c r="C10" s="1399"/>
      <c r="D10" s="1399"/>
      <c r="E10" s="1402"/>
      <c r="F10" s="1402"/>
      <c r="G10" s="537" t="s">
        <v>5171</v>
      </c>
      <c r="H10" s="537" t="s">
        <v>5172</v>
      </c>
      <c r="I10" s="1374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00" t="s">
        <v>5179</v>
      </c>
      <c r="C648" s="1400"/>
      <c r="D648" s="1400"/>
      <c r="E648" s="1400"/>
      <c r="F648" s="1400"/>
      <c r="G648" s="1400"/>
      <c r="H648" s="1400"/>
      <c r="I648" s="1400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00" t="s">
        <v>4827</v>
      </c>
      <c r="C656" s="1400"/>
      <c r="D656" s="1400"/>
      <c r="E656" s="1400"/>
      <c r="F656" s="1400"/>
      <c r="G656" s="1400"/>
      <c r="H656" s="1400"/>
      <c r="I656" s="1400"/>
    </row>
    <row r="657" spans="1:9">
      <c r="A657" s="667" t="s">
        <v>167</v>
      </c>
      <c r="B657" s="1403" t="s">
        <v>5750</v>
      </c>
      <c r="C657" s="1403"/>
      <c r="D657" s="1403"/>
      <c r="E657" s="958"/>
      <c r="F657" s="958"/>
      <c r="G657" s="958"/>
      <c r="H657" s="958"/>
      <c r="I657" s="958"/>
    </row>
    <row r="658" spans="1:9" s="244" customFormat="1" ht="36.75" customHeight="1">
      <c r="A658" s="1401" t="s">
        <v>489</v>
      </c>
      <c r="B658" s="1401"/>
      <c r="C658" s="1402" t="s">
        <v>384</v>
      </c>
      <c r="D658" s="1402"/>
      <c r="E658" s="1409" t="s">
        <v>5751</v>
      </c>
      <c r="F658" s="1410"/>
      <c r="G658" s="1374" t="s">
        <v>5181</v>
      </c>
      <c r="H658" s="1374"/>
      <c r="I658" s="1374"/>
    </row>
    <row r="659" spans="1:9" s="244" customFormat="1" ht="33" customHeight="1">
      <c r="A659" s="1399" t="s">
        <v>207</v>
      </c>
      <c r="B659" s="1399" t="s">
        <v>208</v>
      </c>
      <c r="C659" s="1399" t="s">
        <v>207</v>
      </c>
      <c r="D659" s="1399" t="s">
        <v>208</v>
      </c>
      <c r="E659" s="1411"/>
      <c r="F659" s="1412"/>
      <c r="G659" s="1374" t="s">
        <v>2926</v>
      </c>
      <c r="H659" s="1374"/>
      <c r="I659" s="1374" t="s">
        <v>5742</v>
      </c>
    </row>
    <row r="660" spans="1:9" s="244" customFormat="1" ht="60.75" customHeight="1">
      <c r="A660" s="1399"/>
      <c r="B660" s="1399"/>
      <c r="C660" s="1399"/>
      <c r="D660" s="1399"/>
      <c r="E660" s="1413"/>
      <c r="F660" s="1414"/>
      <c r="G660" s="537" t="s">
        <v>5739</v>
      </c>
      <c r="H660" s="537" t="s">
        <v>5741</v>
      </c>
      <c r="I660" s="1374"/>
    </row>
    <row r="661" spans="1:9" s="251" customFormat="1" ht="28.5" customHeight="1">
      <c r="A661" s="421" t="s">
        <v>5740</v>
      </c>
      <c r="B661" s="421"/>
      <c r="C661" s="421"/>
      <c r="D661" s="421"/>
      <c r="E661" s="1415"/>
      <c r="F661" s="1416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7">
        <v>14</v>
      </c>
      <c r="F662" s="1408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7">
        <v>20</v>
      </c>
      <c r="F663" s="1408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7">
        <v>12</v>
      </c>
      <c r="F664" s="1408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7">
        <v>18</v>
      </c>
      <c r="F665" s="1408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7">
        <v>30</v>
      </c>
      <c r="F666" s="1408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7">
        <v>30</v>
      </c>
      <c r="F667" s="1408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7">
        <v>30</v>
      </c>
      <c r="F668" s="1408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2" t="s">
        <v>4829</v>
      </c>
      <c r="B4" s="1392"/>
      <c r="C4" s="1392"/>
      <c r="D4" s="1392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9" t="s">
        <v>5314</v>
      </c>
      <c r="B6" s="1159"/>
      <c r="C6" s="1159"/>
      <c r="D6" s="1159"/>
      <c r="E6" s="317"/>
      <c r="F6" s="317"/>
    </row>
    <row r="7" spans="1:6" s="51" customFormat="1" ht="6.75" customHeight="1"/>
    <row r="8" spans="1:6" s="479" customFormat="1" ht="23.25" customHeight="1">
      <c r="A8" s="1420" t="s">
        <v>4314</v>
      </c>
      <c r="B8" s="1420"/>
      <c r="C8" s="1420" t="s">
        <v>4315</v>
      </c>
      <c r="D8" s="1420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7" t="s">
        <v>4830</v>
      </c>
      <c r="B11" s="1418"/>
      <c r="C11" s="1418"/>
      <c r="D11" s="1419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7" t="s">
        <v>4845</v>
      </c>
      <c r="B36" s="1418"/>
      <c r="C36" s="1418"/>
      <c r="D36" s="1419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7" t="s">
        <v>4855</v>
      </c>
      <c r="B121" s="1418"/>
      <c r="C121" s="1418"/>
      <c r="D121" s="1419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7" t="s">
        <v>4861</v>
      </c>
      <c r="B129" s="1418"/>
      <c r="C129" s="1418"/>
      <c r="D129" s="1419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0" t="s">
        <v>4494</v>
      </c>
      <c r="B152" s="1390"/>
      <c r="C152" s="1390"/>
      <c r="D152" s="1390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2" t="s">
        <v>5189</v>
      </c>
      <c r="B4" s="1392"/>
    </row>
    <row r="5" spans="1:2" s="144" customFormat="1" ht="6.75" customHeight="1">
      <c r="A5" s="142"/>
      <c r="B5" s="142"/>
    </row>
    <row r="6" spans="1:2" s="51" customFormat="1" ht="38.25" customHeight="1">
      <c r="A6" s="1159" t="s">
        <v>5314</v>
      </c>
      <c r="B6" s="1159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7" t="s">
        <v>4830</v>
      </c>
      <c r="B10" s="1419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7" t="s">
        <v>4845</v>
      </c>
      <c r="B27" s="1419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7" t="s">
        <v>4855</v>
      </c>
      <c r="B37" s="1419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7" t="s">
        <v>4861</v>
      </c>
      <c r="B41" s="1419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7" t="s">
        <v>4946</v>
      </c>
      <c r="B58" s="1419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0" t="s">
        <v>4494</v>
      </c>
      <c r="B63" s="1390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73" t="s">
        <v>5639</v>
      </c>
      <c r="B4" s="1373"/>
      <c r="C4" s="1373"/>
      <c r="D4" s="1373"/>
      <c r="E4" s="1373"/>
      <c r="F4" s="1373"/>
      <c r="G4" s="1373"/>
      <c r="H4" s="1373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9" t="s">
        <v>5314</v>
      </c>
      <c r="B6" s="1159"/>
      <c r="C6" s="1159"/>
      <c r="D6" s="1159"/>
      <c r="E6" s="1159"/>
      <c r="F6" s="1159"/>
      <c r="G6" s="1159"/>
      <c r="H6" s="1159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1" t="s">
        <v>4192</v>
      </c>
      <c r="B13" s="1422"/>
      <c r="C13" s="1422"/>
      <c r="D13" s="1422"/>
      <c r="E13" s="1422"/>
      <c r="F13" s="1422"/>
      <c r="G13" s="1422"/>
      <c r="H13" s="1423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1" t="s">
        <v>4194</v>
      </c>
      <c r="B26" s="1422"/>
      <c r="C26" s="1422"/>
      <c r="D26" s="1422"/>
      <c r="E26" s="1422"/>
      <c r="F26" s="1422"/>
      <c r="G26" s="1422"/>
      <c r="H26" s="1423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4" t="s">
        <v>5244</v>
      </c>
      <c r="B32" s="1424"/>
      <c r="C32" s="1424"/>
      <c r="D32" s="1424"/>
      <c r="E32" s="1424"/>
      <c r="F32" s="1424"/>
      <c r="G32" s="1424"/>
      <c r="H32" s="1424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4" t="s">
        <v>78</v>
      </c>
      <c r="B4" s="1434"/>
      <c r="C4" s="1434"/>
      <c r="D4" s="1434"/>
      <c r="E4" s="1434"/>
      <c r="F4" s="1434"/>
    </row>
    <row r="5" spans="1:6" s="1" customFormat="1" ht="4.5" customHeight="1"/>
    <row r="6" spans="1:6" s="1" customFormat="1" ht="41.25" customHeight="1">
      <c r="A6" s="1179" t="s">
        <v>5314</v>
      </c>
      <c r="B6" s="1179"/>
      <c r="C6" s="1179"/>
      <c r="D6" s="1179"/>
      <c r="E6" s="1179"/>
      <c r="F6" s="1179"/>
    </row>
    <row r="7" spans="1:6" s="1" customFormat="1" ht="5.25" customHeight="1"/>
    <row r="8" spans="1:6" s="261" customFormat="1" ht="40.5" customHeight="1">
      <c r="A8" s="1435" t="s">
        <v>10</v>
      </c>
      <c r="B8" s="1441" t="s">
        <v>0</v>
      </c>
      <c r="C8" s="1441"/>
      <c r="D8" s="1437" t="s">
        <v>72</v>
      </c>
      <c r="E8" s="1439" t="s">
        <v>3132</v>
      </c>
      <c r="F8" s="1440"/>
    </row>
    <row r="9" spans="1:6" s="261" customFormat="1" ht="26.1" customHeight="1">
      <c r="A9" s="1436"/>
      <c r="B9" s="262" t="s">
        <v>208</v>
      </c>
      <c r="C9" s="262" t="s">
        <v>207</v>
      </c>
      <c r="D9" s="1438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25">
        <v>1</v>
      </c>
      <c r="B11" s="1428" t="s">
        <v>517</v>
      </c>
      <c r="C11" s="1431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6"/>
      <c r="B12" s="1429"/>
      <c r="C12" s="1432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6"/>
      <c r="B13" s="1429"/>
      <c r="C13" s="1432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6"/>
      <c r="B14" s="1429"/>
      <c r="C14" s="1432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6"/>
      <c r="B15" s="1429"/>
      <c r="C15" s="1432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6"/>
      <c r="B16" s="1429"/>
      <c r="C16" s="1432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6"/>
      <c r="B17" s="1429"/>
      <c r="C17" s="1432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6"/>
      <c r="B18" s="1429"/>
      <c r="C18" s="1432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6"/>
      <c r="B19" s="1429"/>
      <c r="C19" s="1432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6"/>
      <c r="B20" s="1429"/>
      <c r="C20" s="1432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6"/>
      <c r="B21" s="1429"/>
      <c r="C21" s="1432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6"/>
      <c r="B22" s="1429"/>
      <c r="C22" s="1432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7"/>
      <c r="B23" s="1430"/>
      <c r="C23" s="1433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25">
        <v>2</v>
      </c>
      <c r="B24" s="1428" t="s">
        <v>909</v>
      </c>
      <c r="C24" s="1431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7">
        <v>8</v>
      </c>
      <c r="B25" s="1430" t="s">
        <v>909</v>
      </c>
      <c r="C25" s="1433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25">
        <v>3</v>
      </c>
      <c r="B26" s="303" t="s">
        <v>73</v>
      </c>
      <c r="C26" s="1431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6"/>
      <c r="B27" s="303" t="s">
        <v>5730</v>
      </c>
      <c r="C27" s="1432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6"/>
      <c r="B28" s="303" t="s">
        <v>5731</v>
      </c>
      <c r="C28" s="1432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6"/>
      <c r="B29" s="303" t="s">
        <v>76</v>
      </c>
      <c r="C29" s="1432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7"/>
      <c r="B30" s="303" t="s">
        <v>77</v>
      </c>
      <c r="C30" s="1433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8" t="s">
        <v>4786</v>
      </c>
      <c r="B4" s="1158"/>
      <c r="C4" s="1158"/>
      <c r="D4" s="1158"/>
      <c r="E4" s="1158"/>
      <c r="F4" s="1158"/>
      <c r="G4" s="1158"/>
      <c r="H4" s="1158"/>
    </row>
    <row r="5" spans="1:10" ht="6.75" customHeight="1"/>
    <row r="6" spans="1:10" ht="41.25" customHeight="1">
      <c r="A6" s="1179" t="s">
        <v>5919</v>
      </c>
      <c r="B6" s="1179"/>
      <c r="C6" s="1179"/>
      <c r="D6" s="1179"/>
      <c r="E6" s="1179"/>
      <c r="F6" s="1179"/>
      <c r="G6" s="1179"/>
      <c r="H6" s="1179"/>
    </row>
    <row r="7" spans="1:10" ht="8.25" customHeight="1"/>
    <row r="8" spans="1:10" ht="30" customHeight="1">
      <c r="A8" s="1443" t="s">
        <v>10</v>
      </c>
      <c r="B8" s="1443" t="s">
        <v>0</v>
      </c>
      <c r="C8" s="1443"/>
      <c r="D8" s="1444" t="s">
        <v>79</v>
      </c>
      <c r="E8" s="1445" t="s">
        <v>9</v>
      </c>
      <c r="F8" s="1446"/>
      <c r="G8" s="1447"/>
      <c r="H8" s="1444" t="s">
        <v>3645</v>
      </c>
    </row>
    <row r="9" spans="1:10" ht="20.100000000000001" customHeight="1">
      <c r="A9" s="1443"/>
      <c r="B9" s="1443" t="s">
        <v>208</v>
      </c>
      <c r="C9" s="1443" t="s">
        <v>207</v>
      </c>
      <c r="D9" s="1444"/>
      <c r="E9" s="1442" t="s">
        <v>5916</v>
      </c>
      <c r="F9" s="1442" t="s">
        <v>5917</v>
      </c>
      <c r="G9" s="1442" t="s">
        <v>5918</v>
      </c>
      <c r="H9" s="1444"/>
    </row>
    <row r="10" spans="1:10" ht="20.100000000000001" customHeight="1">
      <c r="A10" s="1443"/>
      <c r="B10" s="1443"/>
      <c r="C10" s="1443"/>
      <c r="D10" s="1444"/>
      <c r="E10" s="1442"/>
      <c r="F10" s="1442"/>
      <c r="G10" s="1442"/>
      <c r="H10" s="1444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8" t="s">
        <v>4787</v>
      </c>
      <c r="B4" s="1158"/>
      <c r="C4" s="1158"/>
      <c r="D4" s="1158"/>
      <c r="E4" s="1158"/>
      <c r="F4" s="1158"/>
      <c r="G4" s="1158"/>
    </row>
    <row r="5" spans="1:8" ht="6.75" customHeight="1"/>
    <row r="6" spans="1:8" ht="41.25" customHeight="1">
      <c r="A6" s="1179" t="s">
        <v>5921</v>
      </c>
      <c r="B6" s="1179"/>
      <c r="C6" s="1179"/>
      <c r="D6" s="1179"/>
      <c r="E6" s="1179"/>
      <c r="F6" s="1179"/>
      <c r="G6" s="1179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43" t="s">
        <v>10</v>
      </c>
      <c r="B11" s="1443" t="s">
        <v>0</v>
      </c>
      <c r="C11" s="1443"/>
      <c r="D11" s="1444" t="s">
        <v>80</v>
      </c>
      <c r="E11" s="1078" t="s">
        <v>9</v>
      </c>
      <c r="F11" s="1444" t="s">
        <v>82</v>
      </c>
      <c r="G11" s="1444" t="s">
        <v>4082</v>
      </c>
    </row>
    <row r="12" spans="1:8" ht="25.15" customHeight="1">
      <c r="A12" s="1443"/>
      <c r="B12" s="1443" t="s">
        <v>208</v>
      </c>
      <c r="C12" s="1443" t="s">
        <v>207</v>
      </c>
      <c r="D12" s="1444"/>
      <c r="E12" s="1444" t="s">
        <v>5920</v>
      </c>
      <c r="F12" s="1444"/>
      <c r="G12" s="1444"/>
    </row>
    <row r="13" spans="1:8" ht="25.15" customHeight="1">
      <c r="A13" s="1443"/>
      <c r="B13" s="1443"/>
      <c r="C13" s="1443"/>
      <c r="D13" s="1444"/>
      <c r="E13" s="1444"/>
      <c r="F13" s="1444"/>
      <c r="G13" s="1444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8" t="s">
        <v>4167</v>
      </c>
      <c r="B24" s="1448"/>
      <c r="C24" s="1448"/>
      <c r="D24" s="1448"/>
      <c r="E24" s="1448"/>
      <c r="F24" s="1448"/>
      <c r="G24" s="1129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G11:G13"/>
    <mergeCell ref="B12:B13"/>
    <mergeCell ref="C12:C13"/>
    <mergeCell ref="E12:E13"/>
    <mergeCell ref="A4:G4"/>
    <mergeCell ref="A6:G6"/>
    <mergeCell ref="A24:F24"/>
    <mergeCell ref="A11:A13"/>
    <mergeCell ref="B11:C11"/>
    <mergeCell ref="D11:D13"/>
    <mergeCell ref="F11:F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1" t="s">
        <v>4583</v>
      </c>
      <c r="B4" s="1451"/>
      <c r="C4" s="1451"/>
      <c r="D4" s="1451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9" t="s">
        <v>5314</v>
      </c>
      <c r="B6" s="1179"/>
      <c r="C6" s="1179"/>
      <c r="D6" s="1179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2" t="s">
        <v>4584</v>
      </c>
      <c r="B8" s="1453" t="s">
        <v>867</v>
      </c>
      <c r="C8" s="1454" t="s">
        <v>4585</v>
      </c>
      <c r="D8" s="1454"/>
    </row>
    <row r="9" spans="1:215" s="500" customFormat="1" ht="25.15" customHeight="1">
      <c r="A9" s="1452"/>
      <c r="B9" s="1453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9" t="s">
        <v>888</v>
      </c>
      <c r="C15" s="1450"/>
      <c r="D15" s="1450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9" t="s">
        <v>4603</v>
      </c>
      <c r="C23" s="1450"/>
      <c r="D23" s="1450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9" t="s">
        <v>2960</v>
      </c>
      <c r="C28" s="1450"/>
      <c r="D28" s="1450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9" t="s">
        <v>4614</v>
      </c>
      <c r="C31" s="1450"/>
      <c r="D31" s="1450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9" t="s">
        <v>4622</v>
      </c>
      <c r="C36" s="1450"/>
      <c r="D36" s="1450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7" t="s">
        <v>5270</v>
      </c>
      <c r="C46" s="1458"/>
      <c r="D46" s="1459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9" t="s">
        <v>4658</v>
      </c>
      <c r="C56" s="1450"/>
      <c r="D56" s="1450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9" t="s">
        <v>5277</v>
      </c>
      <c r="C63" s="1450"/>
      <c r="D63" s="1450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9" t="s">
        <v>4678</v>
      </c>
      <c r="C69" s="1450"/>
      <c r="D69" s="1450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0" t="s">
        <v>5280</v>
      </c>
      <c r="C87" s="1461"/>
      <c r="D87" s="1461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0" t="s">
        <v>5285</v>
      </c>
      <c r="C91" s="1461"/>
      <c r="D91" s="1461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5" t="s">
        <v>4694</v>
      </c>
      <c r="C96" s="1455"/>
      <c r="D96" s="1455"/>
    </row>
    <row r="97" spans="1:4" ht="6.75" customHeight="1"/>
    <row r="98" spans="1:4" ht="13.5" customHeight="1">
      <c r="A98" s="1456" t="s">
        <v>5289</v>
      </c>
      <c r="B98" s="1456"/>
      <c r="C98" s="1456"/>
      <c r="D98" s="1456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2023-10-24T11:59:34Z</dcterms:modified>
</cp:coreProperties>
</file>